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120" yWindow="120" windowWidth="15180" windowHeight="8835" tabRatio="242"/>
  </bookViews>
  <sheets>
    <sheet name="Форма оферты" sheetId="2" r:id="rId1"/>
  </sheets>
  <definedNames>
    <definedName name="_xlnm._FilterDatabase" localSheetId="0" hidden="1">'Форма оферты'!$A$12:$FK$46</definedName>
  </definedNames>
  <calcPr calcId="125725" iterateDelta="1E-4"/>
</workbook>
</file>

<file path=xl/calcChain.xml><?xml version="1.0" encoding="utf-8"?>
<calcChain xmlns="http://schemas.openxmlformats.org/spreadsheetml/2006/main">
  <c r="K34" i="2"/>
  <c r="S34" s="1"/>
  <c r="K35"/>
  <c r="S35" s="1"/>
  <c r="K36"/>
  <c r="K37"/>
  <c r="S37" s="1"/>
  <c r="K38"/>
  <c r="S38" s="1"/>
  <c r="K39"/>
  <c r="S39" s="1"/>
  <c r="K40"/>
  <c r="K41"/>
  <c r="S41" s="1"/>
  <c r="K42"/>
  <c r="S42" s="1"/>
  <c r="K43"/>
  <c r="S43" s="1"/>
  <c r="K44"/>
  <c r="K45"/>
  <c r="S45" s="1"/>
  <c r="K46"/>
  <c r="S46" s="1"/>
  <c r="S36"/>
  <c r="S40"/>
  <c r="S44"/>
  <c r="K27"/>
  <c r="S27" s="1"/>
  <c r="K28"/>
  <c r="K29"/>
  <c r="K30"/>
  <c r="K31"/>
  <c r="K32"/>
  <c r="K33"/>
  <c r="S28"/>
  <c r="S29"/>
  <c r="S30"/>
  <c r="S31"/>
  <c r="S32"/>
  <c r="S33"/>
  <c r="K14"/>
  <c r="K15"/>
  <c r="K16"/>
  <c r="K17"/>
  <c r="K18"/>
  <c r="K19"/>
  <c r="K20"/>
  <c r="K21"/>
  <c r="K22"/>
  <c r="K23"/>
  <c r="K24"/>
  <c r="K25"/>
  <c r="K26"/>
  <c r="K13"/>
  <c r="S14" l="1"/>
  <c r="S15"/>
  <c r="S16"/>
  <c r="S17"/>
  <c r="S18"/>
  <c r="S19"/>
  <c r="S20"/>
  <c r="S21"/>
  <c r="S22"/>
  <c r="S23"/>
  <c r="S24"/>
  <c r="S25"/>
  <c r="S26"/>
  <c r="S13"/>
  <c r="M11" l="1"/>
  <c r="N11" s="1"/>
  <c r="O11" s="1"/>
  <c r="P11" s="1"/>
  <c r="Q11" s="1"/>
</calcChain>
</file>

<file path=xl/sharedStrings.xml><?xml version="1.0" encoding="utf-8"?>
<sst xmlns="http://schemas.openxmlformats.org/spreadsheetml/2006/main" count="362" uniqueCount="169">
  <si>
    <t>Риск случайной гибели и право собственности на поставляемый товар переходит от Поставщика к Покупателю в момент приемки Товара на Базисе поставки</t>
  </si>
  <si>
    <t>НАИМЕНОВАНИЕ ОРГАНИЗАЦИИ: __________________________________</t>
  </si>
  <si>
    <t>Количество к поставке</t>
  </si>
  <si>
    <t>Код</t>
  </si>
  <si>
    <t>Наименование</t>
  </si>
  <si>
    <t>1. Базис поставки Товара</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</si>
  <si>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</si>
  <si>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</si>
  <si>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</si>
  <si>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</si>
  <si>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</si>
  <si>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</si>
  <si>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</si>
  <si>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8. Документация</t>
  </si>
  <si>
    <t>9. Опцион Покупателя</t>
  </si>
  <si>
    <t>- Товар должен поставляться в собранном виде.
- Если Товар будет доставлен не в собранном виде, то Покупатель может либо не принять такой Товар и вернуть его Продавцу за его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</si>
  <si>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</si>
  <si>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</si>
  <si>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</si>
  <si>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</si>
  <si>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15. Упаковка и маркировка</t>
  </si>
  <si>
    <t>16. Доп. требования к качеству</t>
  </si>
  <si>
    <t>(должность руководителя)</t>
  </si>
  <si>
    <t>(подпись)</t>
  </si>
  <si>
    <t>(ФИО)</t>
  </si>
  <si>
    <t>Пункт назначения</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</si>
  <si>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</si>
  <si>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В течение 20 банковских дней с даты поступления Товара на станцию назначения и предоставления Поставщиком оригинала счета-фактуры, оригинала или копии ж/д квитанции на перевозку груза с отметкой станции отправления, подтверждающей отправку Товара со станции отправления, или в течение 20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</si>
  <si>
    <t>10. Условие о комплектности*</t>
  </si>
  <si>
    <t>11. Условие о сборке*</t>
  </si>
  <si>
    <t>ЕИ</t>
  </si>
  <si>
    <t>- Товар должен поставляться комплектом
- Комплектом в целях настоящего Предложения считается _______________. Товар не соответствующий данному описанию считается некомплектным.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t>
  </si>
  <si>
    <t>Товар должен строго соответствовать ГОСТ</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</si>
  <si>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</si>
  <si>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 позиции</t>
  </si>
  <si>
    <t>Цена за ед. продукции без НДС (руб.) на условии фр. пункт назначения</t>
  </si>
  <si>
    <t>Наименование Товара</t>
  </si>
  <si>
    <t>Заказчик</t>
  </si>
  <si>
    <t>Грузополучатель</t>
  </si>
  <si>
    <t>В случае нарушения сроков поставки Товара, предусмотренных в настоящем Предложении, Поставщик уплачивает Покупателю пеню в размере 0,3% от стоимости не поставленного в срок Товара, за каждый день просрочки, но не более чем 30%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</si>
  <si>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</si>
  <si>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</si>
  <si>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7. Риск случайной гибели, переход права собственности</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</si>
  <si>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</si>
  <si>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 xml:space="preserve">  _________________________________________   _____________________/________________________________/</t>
  </si>
  <si>
    <t>«Условия предоставления Продукции и её описание»</t>
  </si>
  <si>
    <t>Приложение № 2 к  Приглашению</t>
  </si>
  <si>
    <t>Приложение № ___ к письму о подаче оферты</t>
  </si>
  <si>
    <t>от ________ № ___________</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</si>
  <si>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оборудования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оборудование.
</t>
  </si>
  <si>
    <t>Раздел 2. Условия акцепта</t>
  </si>
  <si>
    <t>1. Срок акцепта</t>
  </si>
  <si>
    <t>2. Объем акцепта</t>
  </si>
  <si>
    <t xml:space="preserve">Допускается акцепт в отношении любой одной, нескольких или всех позиций, перечисленных в Разделе 1. настоящей оферты в любом сочетании. </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</si>
  <si>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</si>
  <si>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</si>
  <si>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</si>
  <si>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УО ОАО "РКС",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</si>
  <si>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</si>
  <si>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</si>
  <si>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1. Предложения Поставщика</t>
  </si>
  <si>
    <t>Раздел 3. Условия поставки</t>
  </si>
  <si>
    <t>График поставки Товара.</t>
  </si>
  <si>
    <t>Покупатель имеет право изменить общее количество поставляемого Товара в пределах согласованного Опциона. 
Опцион Покупателя в сторону увеличения/уменьшения: 50 % от общего количества Товара, согласованного в настоящем Приложении в стоимостном выражении.
Под Опционом понимается право Покупателя увеличить (+) / уменьшить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"Разнарядку на отгрузку" по форме Приложения №2 к Договору не менее чем за 30 дней до начала периода поставки. 
Поставщик, получивший заявление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</si>
  <si>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Акцепт настоящей оферты должен быть получен от УО ОАО "РКС" в течении 30 дней с установленной даты подачи предложений.</t>
  </si>
  <si>
    <t>Наименование (марка, модель) и технические характеристики Товара</t>
  </si>
  <si>
    <t>Примечание (Завод производитель и пр.)</t>
  </si>
  <si>
    <t>Стоимость продукции без НДС (руб.) на условии фр. пункт назначения</t>
  </si>
  <si>
    <t>ОКВЭД</t>
  </si>
  <si>
    <t>ОКПД</t>
  </si>
  <si>
    <t>ГОСТ, ТУ</t>
  </si>
  <si>
    <t>В рамках настоящей оферты Поставщик предлагает ОАО "РКСМ" заключить договор поставки на приобретение одной, нескольких или всех нижеперечисленных позиций:</t>
  </si>
  <si>
    <t>ГА0005</t>
  </si>
  <si>
    <t>Задвижка 30с41нж DN100, PN16, фл</t>
  </si>
  <si>
    <t>ГОСТ 5761-74 // ГОСТ 9544-2005 // ГОСТ 18722-73</t>
  </si>
  <si>
    <t>ГОСТ 21345-78 // Гост 9702-87 // ГОСТ 28343-89 // ГОСТ 9544-2005 // ГОСТ 25809-96 // ГОСТ 10944-97 // ГОСТ22509-77</t>
  </si>
  <si>
    <t>ТУ 3742-00145630744-2003</t>
  </si>
  <si>
    <t>Задвижка 30с41нж DN50, PN16, фл</t>
  </si>
  <si>
    <t>ГОСТ 5762-2002 // ГОСТ 9698-86 // ГОСТ 3706-93 // ГОСТ 9544-2005 // ГОСТ 12815-80 (1996 с попр. 1998) // ГОСТ 12820-2001 // ГОСТ 15150-69 // ГОСТ 356-80</t>
  </si>
  <si>
    <t>ГОСТ 9544-2005</t>
  </si>
  <si>
    <t>ГА0117</t>
  </si>
  <si>
    <t>Задвижка чугунная с обрезиненным клином DN100, PN10, фл</t>
  </si>
  <si>
    <t>ГВ0052</t>
  </si>
  <si>
    <t>Кран-букса 1/2"</t>
  </si>
  <si>
    <t>шт</t>
  </si>
  <si>
    <t>Клапан 15Б1п DN20, PN16, муфта</t>
  </si>
  <si>
    <t>Клапан 15Б1п DN25, PN16, муфта</t>
  </si>
  <si>
    <t>Клапан 15Б1п DN32, PN16, муфта</t>
  </si>
  <si>
    <t>Кран 11б27п1 DN15, PN16, муфта</t>
  </si>
  <si>
    <t>Задвижка 30ч6бр DN300, PN10, фл</t>
  </si>
  <si>
    <t xml:space="preserve">ГБ0002   </t>
  </si>
  <si>
    <t xml:space="preserve">ГБ0003   </t>
  </si>
  <si>
    <t xml:space="preserve">ГБ0004   </t>
  </si>
  <si>
    <t xml:space="preserve">ГВ0005   </t>
  </si>
  <si>
    <t>"_____"________________ 2015г.</t>
  </si>
  <si>
    <t>ГА0006</t>
  </si>
  <si>
    <t>ГА0007</t>
  </si>
  <si>
    <t>ГА0011</t>
  </si>
  <si>
    <t>ГА0047</t>
  </si>
  <si>
    <t>ГБ0300</t>
  </si>
  <si>
    <t>ГБ0310</t>
  </si>
  <si>
    <t>ГБ0314</t>
  </si>
  <si>
    <t>ГБ0518</t>
  </si>
  <si>
    <t>ГВ0168</t>
  </si>
  <si>
    <t>ГВ0169</t>
  </si>
  <si>
    <t>ГВ0246</t>
  </si>
  <si>
    <t>ГГ0003</t>
  </si>
  <si>
    <t>ГГ0016</t>
  </si>
  <si>
    <t>ГОСТ 10194-78 класс герметичности А</t>
  </si>
  <si>
    <t>Задвижка 30с41нж DN150, PN16, фл</t>
  </si>
  <si>
    <t>Задвижка 30с41нж DN200, PN16, фл</t>
  </si>
  <si>
    <t>Задвижка 30с41нж3 DN300, PN16, фл</t>
  </si>
  <si>
    <t>ТУ 26-07-1338-83 класс герметичности А</t>
  </si>
  <si>
    <t>Клапан DN20 PN10</t>
  </si>
  <si>
    <t>ГОСТ 15150-69</t>
  </si>
  <si>
    <t>Клапан 15с10п DN15, PN 25,</t>
  </si>
  <si>
    <t>ГОСТ 9544-93</t>
  </si>
  <si>
    <t>Клапан 24нж16п DN15, PN 16,</t>
  </si>
  <si>
    <t>ТУ 3742-003-53239474-2002</t>
  </si>
  <si>
    <t>Клапан электромагнитный запорно-регулирующий, нормально-закрытый, корпус -латунь,мембрана EPDM, DN20 в комплекте с катушкой 24В - IP 65</t>
  </si>
  <si>
    <t>кран шаровый  проходной двухходовой 1" PN 1,0 Мпа, полипропиленовый для гипохлорита натрия, ARAG, код 4542134</t>
  </si>
  <si>
    <t>кран шаровый  проходной двухходовой 1  1/4" PN 1,0 Мпа, полипропиленовый   для гипохлорита натрия, ARAG, код 4542135Р</t>
  </si>
  <si>
    <t>кран  11нж01пф DN15 Ру 16( М39339)</t>
  </si>
  <si>
    <t>Гидрозатвор ГС-1 для перекрытия труб 300-500мм</t>
  </si>
  <si>
    <t>ГОСТ 9697-87 // ГОСТ 11823-91 // ГОСТ 12815-80 // ГОСТ 8437-85</t>
  </si>
  <si>
    <t>Затвор дисковый фланцевый диск-нерж.ст. DN150, PN16</t>
  </si>
  <si>
    <t>2912240</t>
  </si>
  <si>
    <t>29.13</t>
  </si>
  <si>
    <t>2912260</t>
  </si>
  <si>
    <t>2912300</t>
  </si>
  <si>
    <t>2912280</t>
  </si>
  <si>
    <t>2912310</t>
  </si>
  <si>
    <t>2912287</t>
  </si>
  <si>
    <t>ООО " НОВОГОР-Прикамье"</t>
  </si>
  <si>
    <t>г. Пермь, ул. Фрезеровщиков, 50</t>
  </si>
  <si>
    <t>ГА0009</t>
  </si>
  <si>
    <t>ГА0082</t>
  </si>
  <si>
    <t>ГГ0093</t>
  </si>
  <si>
    <t>ГОСТ 10194-78, класс герметичности А</t>
  </si>
  <si>
    <t>Задвижка чугунная с обрезиненным клином DN300 PN10 L=270 мм</t>
  </si>
  <si>
    <t>ГОСТ 9544-2005, класс герметичности А</t>
  </si>
  <si>
    <t>Гидрозатвор ГМ-2 для перекр. труб от 100 до 200мм</t>
  </si>
  <si>
    <t>ОЛ ГГ0093</t>
  </si>
  <si>
    <t>ООО "НОВОГОР-Прикамье"</t>
  </si>
  <si>
    <t>г. Березники, ул. Березниковская, 95</t>
  </si>
  <si>
    <t xml:space="preserve">ГБ0001   </t>
  </si>
  <si>
    <t xml:space="preserve">ГБ0005   </t>
  </si>
  <si>
    <t xml:space="preserve">ГБ0489   </t>
  </si>
  <si>
    <t>ГБ0601</t>
  </si>
  <si>
    <t>ГБ0602</t>
  </si>
  <si>
    <t xml:space="preserve">ГВ0038   </t>
  </si>
  <si>
    <t xml:space="preserve">ГВ0094   </t>
  </si>
  <si>
    <t xml:space="preserve">ГВ0095   </t>
  </si>
  <si>
    <t xml:space="preserve">ГВ0132   </t>
  </si>
  <si>
    <t>Клапан 15Б1п DN15, PN16, муфта</t>
  </si>
  <si>
    <t>Клапан 15Б1п DN40, PN16, муфта</t>
  </si>
  <si>
    <t>Клапан обратный поворотный приварной 19с38нж Ду400 Ру25</t>
  </si>
  <si>
    <t>ГОСТ Р 52720-2007, ГОСТ 28338-89, ГОСТ 26349-84, ГОСТ 12.2.063-81</t>
  </si>
  <si>
    <t>Клапан обратный горизонтальный межфланцевый DN150, PN25</t>
  </si>
  <si>
    <t>ГОСТ 27477-87
ГОСТ 12815-80</t>
  </si>
  <si>
    <t>Клапан обратный двустворчатый межфланцевый DN150, PN25</t>
  </si>
  <si>
    <t>ОЛ</t>
  </si>
  <si>
    <t>Кран шаровой DN50, PN25, п/п</t>
  </si>
  <si>
    <t>Кран шаровой стандартнопроходной СТ20, DN32, PN 40, п/п</t>
  </si>
  <si>
    <t>Кран шаровой стандартнопроходной СТ20, DN40, PN 40, п/п</t>
  </si>
  <si>
    <t>Кран шаровой цельносварной DN65 PN25, ст.20, п/п</t>
  </si>
  <si>
    <t>Открытое акционерное общество «Петрозаводские коммунальные системы - Тепловые сети»</t>
  </si>
  <si>
    <t>ОАО "ПКС - Тепловые сети"</t>
  </si>
  <si>
    <t>Центральный склад г. Петрозаводск, ул. Жуковского, д. 16 А</t>
  </si>
</sst>
</file>

<file path=xl/styles.xml><?xml version="1.0" encoding="utf-8"?>
<styleSheet xmlns="http://schemas.openxmlformats.org/spreadsheetml/2006/main">
  <numFmts count="3">
    <numFmt numFmtId="164" formatCode="#,##0.000"/>
    <numFmt numFmtId="165" formatCode="[$-419]mmmm\ yyyy;@"/>
    <numFmt numFmtId="166" formatCode="#,##0.0"/>
  </numFmts>
  <fonts count="15">
    <font>
      <sz val="10"/>
      <name val="Arial Cyr"/>
      <charset val="204"/>
    </font>
    <font>
      <sz val="10"/>
      <name val="Arial Cyr"/>
      <family val="2"/>
      <charset val="204"/>
    </font>
    <font>
      <sz val="10"/>
      <color indexed="10"/>
      <name val="Arial Cyr"/>
      <family val="2"/>
      <charset val="204"/>
    </font>
    <font>
      <sz val="10"/>
      <name val="Arial Cyr"/>
      <charset val="204"/>
    </font>
    <font>
      <sz val="8"/>
      <name val="Arial"/>
      <family val="2"/>
      <charset val="204"/>
    </font>
    <font>
      <sz val="10"/>
      <name val="Arial"/>
      <family val="2"/>
      <charset val="204"/>
    </font>
    <font>
      <b/>
      <sz val="8"/>
      <name val="Arial"/>
      <family val="2"/>
      <charset val="204"/>
    </font>
    <font>
      <sz val="14"/>
      <name val="Arial"/>
      <family val="2"/>
      <charset val="204"/>
    </font>
    <font>
      <b/>
      <sz val="10"/>
      <name val="Arial"/>
      <family val="2"/>
      <charset val="204"/>
    </font>
    <font>
      <sz val="10"/>
      <name val="Verdana"/>
      <family val="2"/>
      <charset val="204"/>
    </font>
    <font>
      <sz val="8"/>
      <color theme="1"/>
      <name val="Arial"/>
      <family val="2"/>
      <charset val="204"/>
    </font>
    <font>
      <sz val="11"/>
      <name val="Calibri"/>
      <family val="2"/>
      <charset val="204"/>
      <scheme val="minor"/>
    </font>
    <font>
      <sz val="10"/>
      <name val="Calibri"/>
      <family val="2"/>
      <charset val="204"/>
      <scheme val="minor"/>
    </font>
    <font>
      <sz val="16"/>
      <name val="Arial"/>
      <family val="2"/>
      <charset val="204"/>
    </font>
    <font>
      <sz val="9"/>
      <name val="Arial"/>
      <family val="2"/>
      <charset val="204"/>
    </font>
  </fonts>
  <fills count="3">
    <fill>
      <patternFill patternType="none"/>
    </fill>
    <fill>
      <patternFill patternType="gray125"/>
    </fill>
    <fill>
      <patternFill patternType="solid">
        <fgColor indexed="2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7">
    <xf numFmtId="0" fontId="0" fillId="0" borderId="0"/>
    <xf numFmtId="0" fontId="1" fillId="0" borderId="0"/>
    <xf numFmtId="0" fontId="1" fillId="0" borderId="0"/>
    <xf numFmtId="0" fontId="3" fillId="0" borderId="0"/>
    <xf numFmtId="0" fontId="1" fillId="0" borderId="0"/>
    <xf numFmtId="0" fontId="1" fillId="0" borderId="0"/>
    <xf numFmtId="0" fontId="1" fillId="0" borderId="0"/>
  </cellStyleXfs>
  <cellXfs count="92">
    <xf numFmtId="0" fontId="0" fillId="0" borderId="0" xfId="0"/>
    <xf numFmtId="0" fontId="4" fillId="0" borderId="0" xfId="0" applyFont="1" applyAlignment="1">
      <alignment wrapText="1"/>
    </xf>
    <xf numFmtId="0" fontId="6" fillId="0" borderId="0" xfId="4" applyFont="1" applyFill="1" applyAlignment="1">
      <alignment horizontal="center" vertical="top" wrapText="1"/>
    </xf>
    <xf numFmtId="0" fontId="5" fillId="0" borderId="0" xfId="6" applyFont="1" applyBorder="1"/>
    <xf numFmtId="0" fontId="5" fillId="0" borderId="0" xfId="6" applyFont="1" applyAlignment="1">
      <alignment horizontal="right"/>
    </xf>
    <xf numFmtId="0" fontId="7" fillId="0" borderId="0" xfId="6" applyFont="1"/>
    <xf numFmtId="0" fontId="5" fillId="0" borderId="0" xfId="6" applyFont="1"/>
    <xf numFmtId="0" fontId="8" fillId="0" borderId="0" xfId="6" applyFont="1"/>
    <xf numFmtId="0" fontId="5" fillId="0" borderId="0" xfId="6" applyFont="1" applyFill="1" applyBorder="1" applyAlignment="1">
      <alignment wrapText="1"/>
    </xf>
    <xf numFmtId="0" fontId="8" fillId="0" borderId="0" xfId="4" applyFont="1" applyFill="1" applyAlignment="1">
      <alignment horizontal="center" vertical="top"/>
    </xf>
    <xf numFmtId="0" fontId="5" fillId="0" borderId="0" xfId="6" applyFont="1" applyFill="1" applyAlignment="1">
      <alignment horizontal="left"/>
    </xf>
    <xf numFmtId="0" fontId="5" fillId="0" borderId="0" xfId="6" applyFont="1" applyFill="1" applyAlignment="1">
      <alignment horizontal="center"/>
    </xf>
    <xf numFmtId="0" fontId="5" fillId="0" borderId="0" xfId="6" applyFont="1" applyFill="1"/>
    <xf numFmtId="0" fontId="8" fillId="0" borderId="0" xfId="4" applyFont="1" applyFill="1" applyAlignment="1">
      <alignment horizontal="center" vertical="center"/>
    </xf>
    <xf numFmtId="0" fontId="5" fillId="0" borderId="0" xfId="6" applyFont="1" applyFill="1" applyAlignment="1" applyProtection="1">
      <alignment horizontal="center" vertical="center"/>
      <protection locked="0"/>
    </xf>
    <xf numFmtId="0" fontId="5" fillId="0" borderId="0" xfId="4" applyFont="1" applyFill="1" applyAlignment="1">
      <alignment horizontal="center" vertical="center"/>
    </xf>
    <xf numFmtId="0" fontId="5" fillId="0" borderId="0" xfId="6" applyNumberFormat="1" applyFont="1" applyBorder="1" applyAlignment="1">
      <alignment horizontal="left" vertical="center" wrapText="1"/>
    </xf>
    <xf numFmtId="0" fontId="5" fillId="0" borderId="0" xfId="5" applyFont="1" applyFill="1" applyBorder="1" applyAlignment="1">
      <alignment horizontal="left"/>
    </xf>
    <xf numFmtId="0" fontId="5" fillId="0" borderId="0" xfId="6" applyFont="1" applyFill="1" applyBorder="1"/>
    <xf numFmtId="0" fontId="5" fillId="0" borderId="0" xfId="6" applyFont="1" applyFill="1" applyAlignment="1">
      <alignment horizontal="right"/>
    </xf>
    <xf numFmtId="0" fontId="8" fillId="0" borderId="0" xfId="6" applyFont="1" applyFill="1" applyAlignment="1">
      <alignment horizontal="left"/>
    </xf>
    <xf numFmtId="0" fontId="5" fillId="0" borderId="0" xfId="6" applyFont="1" applyFill="1" applyAlignment="1"/>
    <xf numFmtId="164" fontId="5" fillId="0" borderId="0" xfId="6" applyNumberFormat="1" applyFont="1" applyFill="1" applyAlignment="1">
      <alignment horizontal="left"/>
    </xf>
    <xf numFmtId="49" fontId="8" fillId="0" borderId="0" xfId="6" applyNumberFormat="1" applyFont="1" applyFill="1" applyBorder="1" applyAlignment="1">
      <alignment horizontal="left" vertical="center"/>
    </xf>
    <xf numFmtId="49" fontId="4" fillId="0" borderId="0" xfId="6" applyNumberFormat="1" applyFont="1" applyFill="1" applyBorder="1" applyAlignment="1">
      <alignment horizontal="left" vertical="center" wrapText="1"/>
    </xf>
    <xf numFmtId="49" fontId="4" fillId="0" borderId="0" xfId="6" applyNumberFormat="1" applyFont="1" applyFill="1" applyBorder="1" applyAlignment="1">
      <alignment horizontal="center" vertical="center" wrapText="1"/>
    </xf>
    <xf numFmtId="3" fontId="4" fillId="0" borderId="0" xfId="6" applyNumberFormat="1" applyFont="1" applyFill="1" applyBorder="1" applyAlignment="1">
      <alignment horizontal="right" vertical="center" wrapText="1"/>
    </xf>
    <xf numFmtId="0" fontId="5" fillId="0" borderId="2" xfId="4" applyFont="1" applyFill="1" applyBorder="1" applyAlignment="1">
      <alignment horizontal="left" vertical="top" wrapText="1"/>
    </xf>
    <xf numFmtId="0" fontId="4" fillId="2" borderId="4" xfId="6" applyFont="1" applyFill="1" applyBorder="1" applyAlignment="1">
      <alignment horizontal="center" vertical="center"/>
    </xf>
    <xf numFmtId="0" fontId="11"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166" fontId="12" fillId="0" borderId="1" xfId="6" applyNumberFormat="1" applyFont="1" applyFill="1" applyBorder="1" applyAlignment="1" applyProtection="1">
      <alignment horizontal="center" vertical="center" wrapText="1"/>
    </xf>
    <xf numFmtId="0" fontId="7" fillId="0" borderId="0" xfId="6" applyFont="1" applyAlignment="1">
      <alignment horizontal="right"/>
    </xf>
    <xf numFmtId="49" fontId="7" fillId="0" borderId="0" xfId="6" applyNumberFormat="1" applyFont="1" applyFill="1" applyBorder="1" applyAlignment="1">
      <alignment horizontal="center" vertical="center" wrapText="1"/>
    </xf>
    <xf numFmtId="0" fontId="7" fillId="0" borderId="0" xfId="6" applyFont="1" applyFill="1" applyAlignment="1"/>
    <xf numFmtId="0" fontId="7" fillId="0" borderId="2" xfId="4" applyFont="1" applyFill="1" applyBorder="1" applyAlignment="1">
      <alignment horizontal="left" vertical="top" wrapText="1"/>
    </xf>
    <xf numFmtId="0" fontId="7" fillId="0" borderId="0" xfId="5" applyFont="1" applyFill="1" applyBorder="1" applyAlignment="1">
      <alignment horizontal="left"/>
    </xf>
    <xf numFmtId="0" fontId="7" fillId="0" borderId="0" xfId="6" applyFont="1" applyFill="1" applyBorder="1"/>
    <xf numFmtId="0" fontId="7" fillId="0" borderId="0" xfId="6" applyFont="1" applyFill="1" applyAlignment="1">
      <alignment horizontal="center"/>
    </xf>
    <xf numFmtId="0" fontId="7" fillId="0" borderId="0" xfId="6" applyFont="1" applyFill="1"/>
    <xf numFmtId="0" fontId="13" fillId="0" borderId="0" xfId="6" applyFont="1" applyAlignment="1">
      <alignment horizontal="right"/>
    </xf>
    <xf numFmtId="0" fontId="13" fillId="0" borderId="0" xfId="6" applyFont="1"/>
    <xf numFmtId="49" fontId="13" fillId="0" borderId="0" xfId="6" applyNumberFormat="1" applyFont="1" applyFill="1" applyBorder="1" applyAlignment="1">
      <alignment horizontal="center" vertical="center" wrapText="1"/>
    </xf>
    <xf numFmtId="0" fontId="13" fillId="0" borderId="0" xfId="6" applyFont="1" applyFill="1" applyAlignment="1"/>
    <xf numFmtId="0" fontId="13" fillId="0" borderId="2" xfId="4" applyFont="1" applyFill="1" applyBorder="1" applyAlignment="1">
      <alignment horizontal="left" vertical="top" wrapText="1"/>
    </xf>
    <xf numFmtId="0" fontId="13" fillId="0" borderId="0" xfId="5" applyFont="1" applyFill="1" applyBorder="1" applyAlignment="1">
      <alignment horizontal="left"/>
    </xf>
    <xf numFmtId="0" fontId="13" fillId="0" borderId="0" xfId="6" applyFont="1" applyFill="1" applyBorder="1"/>
    <xf numFmtId="0" fontId="13" fillId="0" borderId="0" xfId="6" applyFont="1" applyFill="1" applyAlignment="1">
      <alignment horizontal="center"/>
    </xf>
    <xf numFmtId="0" fontId="13" fillId="0" borderId="0" xfId="6" applyFont="1" applyFill="1"/>
    <xf numFmtId="0" fontId="14" fillId="0" borderId="1" xfId="6" applyFont="1" applyFill="1" applyBorder="1" applyAlignment="1">
      <alignment horizontal="center" vertical="center" textRotation="90" wrapText="1"/>
    </xf>
    <xf numFmtId="0" fontId="14" fillId="0" borderId="1" xfId="6" applyFont="1" applyFill="1" applyBorder="1" applyAlignment="1">
      <alignment horizontal="center" vertical="center" wrapText="1"/>
    </xf>
    <xf numFmtId="0" fontId="14" fillId="0" borderId="1" xfId="6" applyFont="1" applyBorder="1" applyAlignment="1">
      <alignment horizontal="center" vertical="center" wrapText="1"/>
    </xf>
    <xf numFmtId="165" fontId="14" fillId="0" borderId="1" xfId="6" applyNumberFormat="1" applyFont="1" applyFill="1" applyBorder="1" applyAlignment="1">
      <alignment horizontal="center" vertical="center" textRotation="90" wrapText="1"/>
    </xf>
    <xf numFmtId="0" fontId="5" fillId="0" borderId="0" xfId="6" applyFont="1" applyAlignment="1">
      <alignment horizontal="center"/>
    </xf>
    <xf numFmtId="0" fontId="10" fillId="0" borderId="1" xfId="0" applyFont="1" applyBorder="1" applyAlignment="1">
      <alignment horizontal="center" vertical="center"/>
    </xf>
    <xf numFmtId="0" fontId="4" fillId="2" borderId="1" xfId="6" applyFont="1" applyFill="1" applyBorder="1" applyAlignment="1">
      <alignment horizontal="center" vertical="center"/>
    </xf>
    <xf numFmtId="0" fontId="12" fillId="0" borderId="7" xfId="0" applyFont="1" applyFill="1" applyBorder="1" applyAlignment="1">
      <alignment horizontal="center" vertical="center" wrapText="1"/>
    </xf>
    <xf numFmtId="0" fontId="4" fillId="0" borderId="7" xfId="0" applyFont="1" applyBorder="1" applyAlignment="1">
      <alignment wrapText="1"/>
    </xf>
    <xf numFmtId="4" fontId="4" fillId="0" borderId="0" xfId="6" applyNumberFormat="1" applyFont="1" applyFill="1" applyBorder="1" applyAlignment="1">
      <alignment horizontal="center" vertical="center" wrapText="1"/>
    </xf>
    <xf numFmtId="0" fontId="5" fillId="0" borderId="2" xfId="4" applyFont="1" applyFill="1" applyBorder="1" applyAlignment="1">
      <alignment horizontal="center" vertical="top" wrapText="1"/>
    </xf>
    <xf numFmtId="0" fontId="5" fillId="0" borderId="0" xfId="5" applyFont="1" applyFill="1" applyBorder="1" applyAlignment="1">
      <alignment horizontal="center"/>
    </xf>
    <xf numFmtId="0" fontId="9" fillId="0" borderId="0" xfId="0" applyFont="1" applyAlignment="1">
      <alignment horizontal="center"/>
    </xf>
    <xf numFmtId="0" fontId="5" fillId="0" borderId="0" xfId="6" applyFont="1" applyBorder="1" applyAlignment="1">
      <alignment horizontal="center"/>
    </xf>
    <xf numFmtId="0" fontId="12" fillId="0" borderId="1" xfId="6" applyNumberFormat="1" applyFont="1" applyFill="1" applyBorder="1" applyAlignment="1" applyProtection="1">
      <alignment horizontal="center" vertical="center" wrapText="1"/>
    </xf>
    <xf numFmtId="0" fontId="14" fillId="0" borderId="1" xfId="6" applyFont="1" applyBorder="1" applyAlignment="1">
      <alignment horizontal="center" vertical="center" wrapText="1"/>
    </xf>
    <xf numFmtId="4" fontId="5" fillId="0" borderId="7" xfId="6" applyNumberFormat="1" applyFont="1" applyFill="1" applyBorder="1" applyAlignment="1">
      <alignment horizontal="center" vertical="center" wrapText="1"/>
    </xf>
    <xf numFmtId="4" fontId="0" fillId="0" borderId="7" xfId="0" applyNumberFormat="1" applyBorder="1" applyAlignment="1">
      <alignment horizontal="center" vertical="center"/>
    </xf>
    <xf numFmtId="3" fontId="0" fillId="0" borderId="7" xfId="0" applyNumberFormat="1" applyBorder="1" applyAlignment="1">
      <alignment horizontal="center" vertical="center"/>
    </xf>
    <xf numFmtId="4" fontId="12" fillId="0" borderId="1" xfId="6" applyNumberFormat="1" applyFont="1" applyFill="1" applyBorder="1" applyAlignment="1" applyProtection="1">
      <alignment horizontal="center" vertical="center" wrapText="1"/>
    </xf>
    <xf numFmtId="1" fontId="12" fillId="0" borderId="1" xfId="6" applyNumberFormat="1" applyFont="1" applyFill="1" applyBorder="1" applyAlignment="1" applyProtection="1">
      <alignment horizontal="center" vertical="center" wrapText="1"/>
    </xf>
    <xf numFmtId="0" fontId="5" fillId="0" borderId="1" xfId="4" applyFont="1" applyFill="1" applyBorder="1" applyAlignment="1">
      <alignment horizontal="left" vertical="top" wrapText="1"/>
    </xf>
    <xf numFmtId="0" fontId="5" fillId="0" borderId="1" xfId="6" quotePrefix="1" applyFont="1" applyFill="1" applyBorder="1" applyAlignment="1">
      <alignment horizontal="left" vertical="center" wrapText="1"/>
    </xf>
    <xf numFmtId="0" fontId="5" fillId="0" borderId="1" xfId="6" applyFont="1" applyFill="1" applyBorder="1" applyAlignment="1">
      <alignment horizontal="left" vertical="center" wrapText="1"/>
    </xf>
    <xf numFmtId="0" fontId="14" fillId="0" borderId="1" xfId="6" applyFont="1" applyFill="1" applyBorder="1" applyAlignment="1">
      <alignment horizontal="center" vertical="center" wrapText="1"/>
    </xf>
    <xf numFmtId="0" fontId="8" fillId="0" borderId="5" xfId="4" applyFont="1" applyFill="1" applyBorder="1" applyAlignment="1">
      <alignment horizontal="left" vertical="top" wrapText="1"/>
    </xf>
    <xf numFmtId="0" fontId="8" fillId="0" borderId="6" xfId="4" applyFont="1" applyFill="1" applyBorder="1" applyAlignment="1">
      <alignment horizontal="left" vertical="top" wrapText="1"/>
    </xf>
    <xf numFmtId="0" fontId="5" fillId="0" borderId="8" xfId="4" applyFont="1" applyFill="1" applyBorder="1" applyAlignment="1">
      <alignment horizontal="left" vertical="top" wrapText="1"/>
    </xf>
    <xf numFmtId="0" fontId="5" fillId="0" borderId="2" xfId="4" applyFont="1" applyFill="1" applyBorder="1" applyAlignment="1">
      <alignment horizontal="left" vertical="top" wrapText="1"/>
    </xf>
    <xf numFmtId="0" fontId="5" fillId="0" borderId="3" xfId="4" applyFont="1" applyFill="1" applyBorder="1" applyAlignment="1">
      <alignment horizontal="left" vertical="top" wrapText="1"/>
    </xf>
    <xf numFmtId="0" fontId="5" fillId="0" borderId="0" xfId="6" applyNumberFormat="1" applyFont="1" applyBorder="1" applyAlignment="1">
      <alignment horizontal="left" vertical="center" wrapText="1"/>
    </xf>
    <xf numFmtId="0" fontId="8" fillId="0" borderId="1" xfId="4" applyFont="1" applyFill="1" applyBorder="1" applyAlignment="1">
      <alignment horizontal="left" vertical="top" wrapText="1"/>
    </xf>
    <xf numFmtId="0" fontId="14" fillId="0" borderId="1" xfId="6" applyFont="1" applyBorder="1" applyAlignment="1">
      <alignment horizontal="center" vertical="center" wrapText="1"/>
    </xf>
    <xf numFmtId="4" fontId="14" fillId="0" borderId="4" xfId="6" applyNumberFormat="1" applyFont="1" applyFill="1" applyBorder="1" applyAlignment="1">
      <alignment horizontal="center" vertical="center" wrapText="1"/>
    </xf>
    <xf numFmtId="4" fontId="14" fillId="0" borderId="7" xfId="6" applyNumberFormat="1" applyFont="1" applyFill="1" applyBorder="1" applyAlignment="1">
      <alignment horizontal="center" vertical="center" wrapText="1"/>
    </xf>
    <xf numFmtId="4" fontId="14" fillId="0" borderId="1" xfId="6" applyNumberFormat="1" applyFont="1" applyBorder="1" applyAlignment="1">
      <alignment horizontal="center" vertical="center" wrapText="1"/>
    </xf>
    <xf numFmtId="0" fontId="8" fillId="0" borderId="0" xfId="6" applyFont="1" applyBorder="1" applyAlignment="1">
      <alignment horizontal="left" wrapText="1"/>
    </xf>
    <xf numFmtId="0" fontId="14" fillId="0" borderId="1" xfId="6" applyFont="1" applyFill="1" applyBorder="1" applyAlignment="1">
      <alignment horizontal="center" vertical="center" textRotation="90" wrapText="1"/>
    </xf>
    <xf numFmtId="164" fontId="14" fillId="0" borderId="1" xfId="6" applyNumberFormat="1" applyFont="1" applyFill="1" applyBorder="1" applyAlignment="1">
      <alignment horizontal="center" vertical="center" textRotation="90" wrapText="1"/>
    </xf>
    <xf numFmtId="0" fontId="14" fillId="0" borderId="8" xfId="6" applyFont="1" applyFill="1" applyBorder="1" applyAlignment="1">
      <alignment horizontal="center" vertical="center" wrapText="1"/>
    </xf>
    <xf numFmtId="0" fontId="14" fillId="0" borderId="2" xfId="6" applyFont="1" applyFill="1" applyBorder="1" applyAlignment="1">
      <alignment horizontal="center" vertical="center" wrapText="1"/>
    </xf>
    <xf numFmtId="0" fontId="14" fillId="0" borderId="3" xfId="6" applyFont="1" applyFill="1" applyBorder="1" applyAlignment="1">
      <alignment horizontal="center" vertical="center" wrapText="1"/>
    </xf>
  </cellXfs>
  <cellStyles count="7">
    <cellStyle name="Excel Built-in Normal" xfId="1"/>
    <cellStyle name="Excel Built-in Обычный_Бланк заявки на МТО" xfId="2"/>
    <cellStyle name="Обычный" xfId="0" builtinId="0"/>
    <cellStyle name="Обычный 2" xfId="3"/>
    <cellStyle name="Обычный_~2332730" xfId="4"/>
    <cellStyle name="Обычный_Задвижка (5)" xfId="5"/>
    <cellStyle name="Стиль 1" xfId="6"/>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K76"/>
  <sheetViews>
    <sheetView tabSelected="1" view="pageBreakPreview" topLeftCell="A4" zoomScale="70" zoomScaleSheetLayoutView="70" workbookViewId="0">
      <selection activeCell="G17" sqref="G17"/>
    </sheetView>
  </sheetViews>
  <sheetFormatPr defaultRowHeight="20.25"/>
  <cols>
    <col min="1" max="1" width="6" style="6" customWidth="1"/>
    <col min="2" max="2" width="8.85546875" style="6" bestFit="1" customWidth="1"/>
    <col min="3" max="3" width="31.28515625" style="6" bestFit="1" customWidth="1"/>
    <col min="4" max="4" width="22" style="6" customWidth="1"/>
    <col min="5" max="5" width="17" style="5" customWidth="1"/>
    <col min="6" max="6" width="17" style="42" customWidth="1"/>
    <col min="7" max="7" width="9" style="6" bestFit="1" customWidth="1"/>
    <col min="8" max="8" width="24.5703125" style="6" customWidth="1"/>
    <col min="9" max="9" width="24.28515625" style="6" customWidth="1"/>
    <col min="10" max="10" width="32.7109375" style="6" customWidth="1"/>
    <col min="11" max="11" width="10.7109375" style="6" customWidth="1"/>
    <col min="12" max="13" width="10.5703125" style="6" customWidth="1"/>
    <col min="14" max="14" width="10.28515625" style="6" customWidth="1"/>
    <col min="15" max="15" width="9.28515625" style="6" customWidth="1"/>
    <col min="16" max="16" width="9" style="6" customWidth="1"/>
    <col min="17" max="17" width="8.7109375" style="6" customWidth="1"/>
    <col min="18" max="18" width="15.7109375" style="54" customWidth="1"/>
    <col min="19" max="19" width="16" style="54" customWidth="1"/>
    <col min="20" max="20" width="23.28515625" style="3" customWidth="1"/>
    <col min="21" max="21" width="20.7109375" style="3" customWidth="1"/>
    <col min="22" max="16384" width="9.140625" style="3"/>
  </cols>
  <sheetData>
    <row r="1" spans="1:21">
      <c r="A1" s="4"/>
      <c r="B1" s="4"/>
      <c r="C1" s="4"/>
      <c r="D1" s="4"/>
      <c r="E1" s="33"/>
      <c r="F1" s="41"/>
      <c r="G1" s="4"/>
      <c r="H1" s="4"/>
      <c r="I1" s="4"/>
      <c r="J1" s="4"/>
      <c r="K1" s="4"/>
      <c r="L1" s="4"/>
      <c r="M1" s="4"/>
      <c r="N1" s="4"/>
      <c r="O1" s="4"/>
      <c r="P1" s="4"/>
      <c r="Q1" s="4"/>
      <c r="S1" s="62" t="s">
        <v>46</v>
      </c>
    </row>
    <row r="2" spans="1:21">
      <c r="A2" s="4"/>
      <c r="B2" s="4"/>
      <c r="C2" s="4"/>
      <c r="D2" s="4"/>
      <c r="E2" s="33"/>
      <c r="F2" s="41"/>
      <c r="G2" s="4"/>
      <c r="H2" s="4"/>
      <c r="I2" s="4"/>
      <c r="J2" s="4"/>
      <c r="K2" s="4"/>
      <c r="L2" s="4"/>
      <c r="M2" s="4"/>
      <c r="N2" s="4"/>
      <c r="O2" s="4"/>
      <c r="P2" s="4"/>
      <c r="Q2" s="4"/>
      <c r="S2" s="62" t="s">
        <v>47</v>
      </c>
    </row>
    <row r="3" spans="1:21" ht="23.25" customHeight="1">
      <c r="S3" s="62" t="s">
        <v>48</v>
      </c>
    </row>
    <row r="4" spans="1:21">
      <c r="A4" s="5" t="s">
        <v>45</v>
      </c>
    </row>
    <row r="6" spans="1:21">
      <c r="A6" s="7" t="s">
        <v>1</v>
      </c>
      <c r="S6" s="63"/>
    </row>
    <row r="7" spans="1:21">
      <c r="A7" s="7"/>
      <c r="S7" s="63"/>
    </row>
    <row r="8" spans="1:21">
      <c r="A8" s="7" t="s">
        <v>60</v>
      </c>
    </row>
    <row r="9" spans="1:21" ht="12.75">
      <c r="A9" s="86" t="s">
        <v>71</v>
      </c>
      <c r="B9" s="86"/>
      <c r="C9" s="86"/>
      <c r="D9" s="86"/>
      <c r="E9" s="86"/>
      <c r="F9" s="86"/>
      <c r="G9" s="86"/>
      <c r="H9" s="86"/>
      <c r="I9" s="86"/>
      <c r="J9" s="86"/>
      <c r="K9" s="86"/>
      <c r="L9" s="86"/>
      <c r="M9" s="86"/>
      <c r="N9" s="86"/>
      <c r="O9" s="86"/>
      <c r="P9" s="86"/>
      <c r="Q9" s="86"/>
      <c r="R9" s="86"/>
      <c r="S9" s="86"/>
    </row>
    <row r="10" spans="1:21" s="8" customFormat="1" ht="25.5" customHeight="1">
      <c r="A10" s="87" t="s">
        <v>34</v>
      </c>
      <c r="B10" s="74" t="s">
        <v>36</v>
      </c>
      <c r="C10" s="74"/>
      <c r="D10" s="74"/>
      <c r="E10" s="74"/>
      <c r="F10" s="74"/>
      <c r="G10" s="74"/>
      <c r="H10" s="74" t="s">
        <v>37</v>
      </c>
      <c r="I10" s="74" t="s">
        <v>38</v>
      </c>
      <c r="J10" s="85" t="s">
        <v>25</v>
      </c>
      <c r="K10" s="88" t="s">
        <v>2</v>
      </c>
      <c r="L10" s="89" t="s">
        <v>62</v>
      </c>
      <c r="M10" s="90"/>
      <c r="N10" s="90"/>
      <c r="O10" s="90"/>
      <c r="P10" s="90"/>
      <c r="Q10" s="91"/>
      <c r="R10" s="83" t="s">
        <v>35</v>
      </c>
      <c r="S10" s="83" t="s">
        <v>67</v>
      </c>
      <c r="T10" s="83" t="s">
        <v>65</v>
      </c>
      <c r="U10" s="82" t="s">
        <v>66</v>
      </c>
    </row>
    <row r="11" spans="1:21" s="8" customFormat="1" ht="118.5" customHeight="1">
      <c r="A11" s="87"/>
      <c r="B11" s="50" t="s">
        <v>3</v>
      </c>
      <c r="C11" s="51" t="s">
        <v>4</v>
      </c>
      <c r="D11" s="65" t="s">
        <v>70</v>
      </c>
      <c r="E11" s="52" t="s">
        <v>68</v>
      </c>
      <c r="F11" s="52" t="s">
        <v>69</v>
      </c>
      <c r="G11" s="51" t="s">
        <v>30</v>
      </c>
      <c r="H11" s="74"/>
      <c r="I11" s="74"/>
      <c r="J11" s="85"/>
      <c r="K11" s="88"/>
      <c r="L11" s="53">
        <v>42005</v>
      </c>
      <c r="M11" s="53">
        <f>L11+31</f>
        <v>42036</v>
      </c>
      <c r="N11" s="53">
        <f>M11+31</f>
        <v>42067</v>
      </c>
      <c r="O11" s="53">
        <f>N11+31</f>
        <v>42098</v>
      </c>
      <c r="P11" s="53">
        <f>O11+31</f>
        <v>42129</v>
      </c>
      <c r="Q11" s="53">
        <f>P11+31</f>
        <v>42160</v>
      </c>
      <c r="R11" s="84"/>
      <c r="S11" s="84"/>
      <c r="T11" s="84"/>
      <c r="U11" s="82"/>
    </row>
    <row r="12" spans="1:21" ht="12.75" customHeight="1">
      <c r="A12" s="28">
        <v>1</v>
      </c>
      <c r="B12" s="28">
        <v>2</v>
      </c>
      <c r="C12" s="28">
        <v>3</v>
      </c>
      <c r="D12" s="28">
        <v>4</v>
      </c>
      <c r="E12" s="28">
        <v>5</v>
      </c>
      <c r="F12" s="28">
        <v>6</v>
      </c>
      <c r="G12" s="28">
        <v>7</v>
      </c>
      <c r="H12" s="28">
        <v>8</v>
      </c>
      <c r="I12" s="28">
        <v>9</v>
      </c>
      <c r="J12" s="56">
        <v>10</v>
      </c>
      <c r="K12" s="56">
        <v>11</v>
      </c>
      <c r="L12" s="56">
        <v>12</v>
      </c>
      <c r="M12" s="56">
        <v>13</v>
      </c>
      <c r="N12" s="56">
        <v>14</v>
      </c>
      <c r="O12" s="56">
        <v>15</v>
      </c>
      <c r="P12" s="56">
        <v>16</v>
      </c>
      <c r="Q12" s="56">
        <v>17</v>
      </c>
      <c r="R12" s="56">
        <v>18</v>
      </c>
      <c r="S12" s="56">
        <v>19</v>
      </c>
      <c r="T12" s="56">
        <v>20</v>
      </c>
      <c r="U12" s="56">
        <v>21</v>
      </c>
    </row>
    <row r="13" spans="1:21" s="1" customFormat="1" ht="30">
      <c r="A13" s="55">
        <v>1</v>
      </c>
      <c r="B13" s="29" t="s">
        <v>72</v>
      </c>
      <c r="C13" s="30" t="s">
        <v>73</v>
      </c>
      <c r="D13" s="32" t="s">
        <v>108</v>
      </c>
      <c r="E13" s="69" t="s">
        <v>126</v>
      </c>
      <c r="F13" s="64" t="s">
        <v>127</v>
      </c>
      <c r="G13" s="31" t="s">
        <v>84</v>
      </c>
      <c r="H13" s="29" t="s">
        <v>143</v>
      </c>
      <c r="I13" s="29" t="s">
        <v>133</v>
      </c>
      <c r="J13" s="57" t="s">
        <v>134</v>
      </c>
      <c r="K13" s="68">
        <f>SUM(L13:Q13)</f>
        <v>15</v>
      </c>
      <c r="L13" s="68"/>
      <c r="M13" s="68"/>
      <c r="N13" s="68">
        <v>5</v>
      </c>
      <c r="O13" s="68">
        <v>3</v>
      </c>
      <c r="P13" s="68">
        <v>4</v>
      </c>
      <c r="Q13" s="68">
        <v>3</v>
      </c>
      <c r="R13" s="67">
        <v>8900</v>
      </c>
      <c r="S13" s="66">
        <f>R13*K13</f>
        <v>133500</v>
      </c>
      <c r="T13" s="58"/>
      <c r="U13" s="58"/>
    </row>
    <row r="14" spans="1:21" s="1" customFormat="1" ht="30">
      <c r="A14" s="55">
        <v>2</v>
      </c>
      <c r="B14" s="29" t="s">
        <v>95</v>
      </c>
      <c r="C14" s="30" t="s">
        <v>109</v>
      </c>
      <c r="D14" s="32" t="s">
        <v>108</v>
      </c>
      <c r="E14" s="69" t="s">
        <v>126</v>
      </c>
      <c r="F14" s="64" t="s">
        <v>127</v>
      </c>
      <c r="G14" s="31" t="s">
        <v>84</v>
      </c>
      <c r="H14" s="29" t="s">
        <v>143</v>
      </c>
      <c r="I14" s="29" t="s">
        <v>133</v>
      </c>
      <c r="J14" s="57" t="s">
        <v>134</v>
      </c>
      <c r="K14" s="68">
        <f t="shared" ref="K14:K46" si="0">SUM(L14:Q14)</f>
        <v>17</v>
      </c>
      <c r="L14" s="68"/>
      <c r="M14" s="68"/>
      <c r="N14" s="68">
        <v>6</v>
      </c>
      <c r="O14" s="68">
        <v>1</v>
      </c>
      <c r="P14" s="68">
        <v>6</v>
      </c>
      <c r="Q14" s="68">
        <v>4</v>
      </c>
      <c r="R14" s="67">
        <v>19000</v>
      </c>
      <c r="S14" s="66">
        <f t="shared" ref="S14:S46" si="1">R14*K14</f>
        <v>323000</v>
      </c>
      <c r="T14" s="58"/>
      <c r="U14" s="58"/>
    </row>
    <row r="15" spans="1:21" s="1" customFormat="1" ht="30">
      <c r="A15" s="55">
        <v>3</v>
      </c>
      <c r="B15" s="29" t="s">
        <v>96</v>
      </c>
      <c r="C15" s="30" t="s">
        <v>110</v>
      </c>
      <c r="D15" s="32" t="s">
        <v>108</v>
      </c>
      <c r="E15" s="69" t="s">
        <v>126</v>
      </c>
      <c r="F15" s="64" t="s">
        <v>127</v>
      </c>
      <c r="G15" s="31" t="s">
        <v>84</v>
      </c>
      <c r="H15" s="29" t="s">
        <v>143</v>
      </c>
      <c r="I15" s="29" t="s">
        <v>133</v>
      </c>
      <c r="J15" s="57" t="s">
        <v>134</v>
      </c>
      <c r="K15" s="68">
        <f t="shared" si="0"/>
        <v>2</v>
      </c>
      <c r="L15" s="68"/>
      <c r="M15" s="68"/>
      <c r="N15" s="68"/>
      <c r="O15" s="68"/>
      <c r="P15" s="68"/>
      <c r="Q15" s="68">
        <v>2</v>
      </c>
      <c r="R15" s="67">
        <v>26500</v>
      </c>
      <c r="S15" s="66">
        <f t="shared" si="1"/>
        <v>53000</v>
      </c>
      <c r="T15" s="58"/>
      <c r="U15" s="58"/>
    </row>
    <row r="16" spans="1:21" s="1" customFormat="1" ht="30">
      <c r="A16" s="55">
        <v>4</v>
      </c>
      <c r="B16" s="29" t="s">
        <v>97</v>
      </c>
      <c r="C16" s="30" t="s">
        <v>111</v>
      </c>
      <c r="D16" s="32" t="s">
        <v>112</v>
      </c>
      <c r="E16" s="69" t="s">
        <v>126</v>
      </c>
      <c r="F16" s="64" t="s">
        <v>127</v>
      </c>
      <c r="G16" s="31" t="s">
        <v>84</v>
      </c>
      <c r="H16" s="29" t="s">
        <v>143</v>
      </c>
      <c r="I16" s="29" t="s">
        <v>133</v>
      </c>
      <c r="J16" s="57" t="s">
        <v>134</v>
      </c>
      <c r="K16" s="68">
        <f t="shared" si="0"/>
        <v>1</v>
      </c>
      <c r="L16" s="68"/>
      <c r="M16" s="68"/>
      <c r="N16" s="68"/>
      <c r="O16" s="68"/>
      <c r="P16" s="68"/>
      <c r="Q16" s="68">
        <v>1</v>
      </c>
      <c r="R16" s="67">
        <v>78300</v>
      </c>
      <c r="S16" s="66">
        <f t="shared" si="1"/>
        <v>78300</v>
      </c>
      <c r="T16" s="58"/>
      <c r="U16" s="58"/>
    </row>
    <row r="17" spans="1:21" s="1" customFormat="1" ht="89.25">
      <c r="A17" s="55">
        <v>5</v>
      </c>
      <c r="B17" s="29" t="s">
        <v>98</v>
      </c>
      <c r="C17" s="30" t="s">
        <v>89</v>
      </c>
      <c r="D17" s="69" t="s">
        <v>78</v>
      </c>
      <c r="E17" s="69" t="s">
        <v>128</v>
      </c>
      <c r="F17" s="64" t="s">
        <v>127</v>
      </c>
      <c r="G17" s="31" t="s">
        <v>84</v>
      </c>
      <c r="H17" s="29" t="s">
        <v>143</v>
      </c>
      <c r="I17" s="29" t="s">
        <v>133</v>
      </c>
      <c r="J17" s="57" t="s">
        <v>134</v>
      </c>
      <c r="K17" s="68">
        <f t="shared" si="0"/>
        <v>1</v>
      </c>
      <c r="L17" s="68"/>
      <c r="M17" s="68"/>
      <c r="N17" s="68">
        <v>1</v>
      </c>
      <c r="O17" s="68"/>
      <c r="P17" s="68"/>
      <c r="Q17" s="68"/>
      <c r="R17" s="67">
        <v>18456.22</v>
      </c>
      <c r="S17" s="66">
        <f t="shared" si="1"/>
        <v>18456.22</v>
      </c>
      <c r="T17" s="58"/>
      <c r="U17" s="58"/>
    </row>
    <row r="18" spans="1:21" s="1" customFormat="1" ht="30">
      <c r="A18" s="55">
        <v>6</v>
      </c>
      <c r="B18" s="29" t="s">
        <v>99</v>
      </c>
      <c r="C18" s="30" t="s">
        <v>113</v>
      </c>
      <c r="D18" s="32" t="s">
        <v>114</v>
      </c>
      <c r="E18" s="70" t="s">
        <v>129</v>
      </c>
      <c r="F18" s="64" t="s">
        <v>127</v>
      </c>
      <c r="G18" s="31" t="s">
        <v>84</v>
      </c>
      <c r="H18" s="29" t="s">
        <v>143</v>
      </c>
      <c r="I18" s="29" t="s">
        <v>133</v>
      </c>
      <c r="J18" s="57" t="s">
        <v>134</v>
      </c>
      <c r="K18" s="68">
        <f t="shared" si="0"/>
        <v>2</v>
      </c>
      <c r="L18" s="68"/>
      <c r="M18" s="68"/>
      <c r="N18" s="68"/>
      <c r="O18" s="68">
        <v>2</v>
      </c>
      <c r="P18" s="68"/>
      <c r="Q18" s="68"/>
      <c r="R18" s="67">
        <v>173.73</v>
      </c>
      <c r="S18" s="66">
        <f t="shared" si="1"/>
        <v>347.46</v>
      </c>
      <c r="T18" s="58"/>
      <c r="U18" s="58"/>
    </row>
    <row r="19" spans="1:21" s="1" customFormat="1" ht="30">
      <c r="A19" s="55">
        <v>7</v>
      </c>
      <c r="B19" s="29" t="s">
        <v>100</v>
      </c>
      <c r="C19" s="30" t="s">
        <v>115</v>
      </c>
      <c r="D19" s="32" t="s">
        <v>116</v>
      </c>
      <c r="E19" s="70" t="s">
        <v>129</v>
      </c>
      <c r="F19" s="64" t="s">
        <v>127</v>
      </c>
      <c r="G19" s="31" t="s">
        <v>84</v>
      </c>
      <c r="H19" s="29" t="s">
        <v>143</v>
      </c>
      <c r="I19" s="29" t="s">
        <v>133</v>
      </c>
      <c r="J19" s="57" t="s">
        <v>134</v>
      </c>
      <c r="K19" s="68">
        <f t="shared" si="0"/>
        <v>2</v>
      </c>
      <c r="L19" s="68"/>
      <c r="M19" s="68"/>
      <c r="N19" s="68">
        <v>1</v>
      </c>
      <c r="O19" s="68">
        <v>1</v>
      </c>
      <c r="P19" s="68"/>
      <c r="Q19" s="68"/>
      <c r="R19" s="67">
        <v>2600</v>
      </c>
      <c r="S19" s="66">
        <f t="shared" si="1"/>
        <v>5200</v>
      </c>
      <c r="T19" s="58"/>
      <c r="U19" s="58"/>
    </row>
    <row r="20" spans="1:21" s="1" customFormat="1" ht="30">
      <c r="A20" s="55">
        <v>8</v>
      </c>
      <c r="B20" s="29" t="s">
        <v>101</v>
      </c>
      <c r="C20" s="30" t="s">
        <v>117</v>
      </c>
      <c r="D20" s="69" t="s">
        <v>118</v>
      </c>
      <c r="E20" s="70" t="s">
        <v>129</v>
      </c>
      <c r="F20" s="64" t="s">
        <v>127</v>
      </c>
      <c r="G20" s="31" t="s">
        <v>84</v>
      </c>
      <c r="H20" s="29" t="s">
        <v>143</v>
      </c>
      <c r="I20" s="29" t="s">
        <v>133</v>
      </c>
      <c r="J20" s="57" t="s">
        <v>134</v>
      </c>
      <c r="K20" s="68">
        <f t="shared" si="0"/>
        <v>5</v>
      </c>
      <c r="L20" s="68"/>
      <c r="M20" s="68"/>
      <c r="N20" s="68"/>
      <c r="O20" s="68"/>
      <c r="P20" s="68"/>
      <c r="Q20" s="68">
        <v>5</v>
      </c>
      <c r="R20" s="67">
        <v>14004.374999999862</v>
      </c>
      <c r="S20" s="66">
        <f t="shared" si="1"/>
        <v>70021.874999999302</v>
      </c>
      <c r="T20" s="58"/>
      <c r="U20" s="58"/>
    </row>
    <row r="21" spans="1:21" s="1" customFormat="1" ht="90">
      <c r="A21" s="55">
        <v>9</v>
      </c>
      <c r="B21" s="29" t="s">
        <v>102</v>
      </c>
      <c r="C21" s="30" t="s">
        <v>119</v>
      </c>
      <c r="D21" s="69"/>
      <c r="E21" s="70" t="s">
        <v>130</v>
      </c>
      <c r="F21" s="64" t="s">
        <v>127</v>
      </c>
      <c r="G21" s="31" t="s">
        <v>84</v>
      </c>
      <c r="H21" s="29" t="s">
        <v>143</v>
      </c>
      <c r="I21" s="29" t="s">
        <v>133</v>
      </c>
      <c r="J21" s="57" t="s">
        <v>134</v>
      </c>
      <c r="K21" s="68">
        <f t="shared" si="0"/>
        <v>3</v>
      </c>
      <c r="L21" s="68"/>
      <c r="M21" s="68"/>
      <c r="N21" s="68">
        <v>2</v>
      </c>
      <c r="O21" s="68"/>
      <c r="P21" s="68">
        <v>1</v>
      </c>
      <c r="Q21" s="68"/>
      <c r="R21" s="67">
        <v>8290.5899999999183</v>
      </c>
      <c r="S21" s="66">
        <f t="shared" si="1"/>
        <v>24871.769999999757</v>
      </c>
      <c r="T21" s="58"/>
      <c r="U21" s="58"/>
    </row>
    <row r="22" spans="1:21" s="1" customFormat="1" ht="75">
      <c r="A22" s="55">
        <v>10</v>
      </c>
      <c r="B22" s="29" t="s">
        <v>103</v>
      </c>
      <c r="C22" s="30" t="s">
        <v>120</v>
      </c>
      <c r="D22" s="69"/>
      <c r="E22" s="70" t="s">
        <v>131</v>
      </c>
      <c r="F22" s="64" t="s">
        <v>127</v>
      </c>
      <c r="G22" s="31" t="s">
        <v>84</v>
      </c>
      <c r="H22" s="29" t="s">
        <v>143</v>
      </c>
      <c r="I22" s="29" t="s">
        <v>133</v>
      </c>
      <c r="J22" s="57" t="s">
        <v>134</v>
      </c>
      <c r="K22" s="68">
        <f t="shared" si="0"/>
        <v>1</v>
      </c>
      <c r="L22" s="68"/>
      <c r="M22" s="68"/>
      <c r="N22" s="68">
        <v>1</v>
      </c>
      <c r="O22" s="68"/>
      <c r="P22" s="68"/>
      <c r="Q22" s="68"/>
      <c r="R22" s="67">
        <v>1456.4549999999856</v>
      </c>
      <c r="S22" s="66">
        <f t="shared" si="1"/>
        <v>1456.4549999999856</v>
      </c>
      <c r="T22" s="58"/>
      <c r="U22" s="58"/>
    </row>
    <row r="23" spans="1:21" s="1" customFormat="1" ht="75">
      <c r="A23" s="55">
        <v>11</v>
      </c>
      <c r="B23" s="29" t="s">
        <v>104</v>
      </c>
      <c r="C23" s="30" t="s">
        <v>121</v>
      </c>
      <c r="D23" s="69"/>
      <c r="E23" s="70" t="s">
        <v>131</v>
      </c>
      <c r="F23" s="64" t="s">
        <v>127</v>
      </c>
      <c r="G23" s="31" t="s">
        <v>84</v>
      </c>
      <c r="H23" s="29" t="s">
        <v>143</v>
      </c>
      <c r="I23" s="29" t="s">
        <v>133</v>
      </c>
      <c r="J23" s="57" t="s">
        <v>134</v>
      </c>
      <c r="K23" s="68">
        <f t="shared" si="0"/>
        <v>1</v>
      </c>
      <c r="L23" s="68"/>
      <c r="M23" s="68"/>
      <c r="N23" s="68">
        <v>1</v>
      </c>
      <c r="O23" s="68"/>
      <c r="P23" s="68"/>
      <c r="Q23" s="68"/>
      <c r="R23" s="67">
        <v>2221.161095999978</v>
      </c>
      <c r="S23" s="66">
        <f t="shared" si="1"/>
        <v>2221.161095999978</v>
      </c>
      <c r="T23" s="58"/>
      <c r="U23" s="58"/>
    </row>
    <row r="24" spans="1:21" s="1" customFormat="1" ht="30">
      <c r="A24" s="55">
        <v>12</v>
      </c>
      <c r="B24" s="29" t="s">
        <v>105</v>
      </c>
      <c r="C24" s="30" t="s">
        <v>122</v>
      </c>
      <c r="D24" s="69"/>
      <c r="E24" s="70" t="s">
        <v>130</v>
      </c>
      <c r="F24" s="64" t="s">
        <v>127</v>
      </c>
      <c r="G24" s="31" t="s">
        <v>84</v>
      </c>
      <c r="H24" s="29" t="s">
        <v>143</v>
      </c>
      <c r="I24" s="29" t="s">
        <v>133</v>
      </c>
      <c r="J24" s="57" t="s">
        <v>134</v>
      </c>
      <c r="K24" s="68">
        <f t="shared" si="0"/>
        <v>3</v>
      </c>
      <c r="L24" s="68"/>
      <c r="M24" s="68"/>
      <c r="N24" s="68">
        <v>1</v>
      </c>
      <c r="O24" s="68">
        <v>1</v>
      </c>
      <c r="P24" s="68">
        <v>1</v>
      </c>
      <c r="Q24" s="68"/>
      <c r="R24" s="67">
        <v>2352.7349999999769</v>
      </c>
      <c r="S24" s="66">
        <f t="shared" si="1"/>
        <v>7058.2049999999308</v>
      </c>
      <c r="T24" s="58"/>
      <c r="U24" s="58"/>
    </row>
    <row r="25" spans="1:21" s="1" customFormat="1" ht="38.25">
      <c r="A25" s="55">
        <v>13</v>
      </c>
      <c r="B25" s="29" t="s">
        <v>106</v>
      </c>
      <c r="C25" s="30" t="s">
        <v>123</v>
      </c>
      <c r="D25" s="69" t="s">
        <v>124</v>
      </c>
      <c r="E25" s="70" t="s">
        <v>132</v>
      </c>
      <c r="F25" s="64" t="s">
        <v>127</v>
      </c>
      <c r="G25" s="31" t="s">
        <v>84</v>
      </c>
      <c r="H25" s="29" t="s">
        <v>143</v>
      </c>
      <c r="I25" s="29" t="s">
        <v>133</v>
      </c>
      <c r="J25" s="57" t="s">
        <v>134</v>
      </c>
      <c r="K25" s="68">
        <f t="shared" si="0"/>
        <v>8</v>
      </c>
      <c r="L25" s="68"/>
      <c r="M25" s="68"/>
      <c r="N25" s="68">
        <v>2</v>
      </c>
      <c r="O25" s="68">
        <v>3</v>
      </c>
      <c r="P25" s="68">
        <v>1</v>
      </c>
      <c r="Q25" s="68">
        <v>2</v>
      </c>
      <c r="R25" s="67">
        <v>19045.949999999812</v>
      </c>
      <c r="S25" s="66">
        <f t="shared" si="1"/>
        <v>152367.59999999849</v>
      </c>
      <c r="T25" s="58"/>
      <c r="U25" s="58"/>
    </row>
    <row r="26" spans="1:21" s="1" customFormat="1" ht="38.25">
      <c r="A26" s="55">
        <v>14</v>
      </c>
      <c r="B26" s="29" t="s">
        <v>107</v>
      </c>
      <c r="C26" s="30" t="s">
        <v>125</v>
      </c>
      <c r="D26" s="69" t="s">
        <v>124</v>
      </c>
      <c r="E26" s="70" t="s">
        <v>126</v>
      </c>
      <c r="F26" s="64" t="s">
        <v>127</v>
      </c>
      <c r="G26" s="31" t="s">
        <v>84</v>
      </c>
      <c r="H26" s="29" t="s">
        <v>143</v>
      </c>
      <c r="I26" s="29" t="s">
        <v>133</v>
      </c>
      <c r="J26" s="57" t="s">
        <v>134</v>
      </c>
      <c r="K26" s="68">
        <f t="shared" si="0"/>
        <v>4</v>
      </c>
      <c r="L26" s="68"/>
      <c r="M26" s="68"/>
      <c r="N26" s="68">
        <v>4</v>
      </c>
      <c r="O26" s="68"/>
      <c r="P26" s="68"/>
      <c r="Q26" s="68"/>
      <c r="R26" s="67">
        <v>5741.73</v>
      </c>
      <c r="S26" s="66">
        <f t="shared" si="1"/>
        <v>22966.92</v>
      </c>
      <c r="T26" s="58"/>
      <c r="U26" s="58"/>
    </row>
    <row r="27" spans="1:21" s="1" customFormat="1" ht="30">
      <c r="A27" s="55">
        <v>15</v>
      </c>
      <c r="B27" s="29" t="s">
        <v>72</v>
      </c>
      <c r="C27" s="30" t="s">
        <v>73</v>
      </c>
      <c r="D27" s="69" t="s">
        <v>138</v>
      </c>
      <c r="E27" s="70" t="s">
        <v>126</v>
      </c>
      <c r="F27" s="64" t="s">
        <v>127</v>
      </c>
      <c r="G27" s="31" t="s">
        <v>84</v>
      </c>
      <c r="H27" s="29" t="s">
        <v>143</v>
      </c>
      <c r="I27" s="29" t="s">
        <v>143</v>
      </c>
      <c r="J27" s="57" t="s">
        <v>144</v>
      </c>
      <c r="K27" s="68">
        <f t="shared" si="0"/>
        <v>4</v>
      </c>
      <c r="L27" s="68"/>
      <c r="M27" s="68"/>
      <c r="N27" s="68">
        <v>4</v>
      </c>
      <c r="O27" s="68"/>
      <c r="P27" s="68"/>
      <c r="Q27" s="68"/>
      <c r="R27" s="67">
        <v>8900</v>
      </c>
      <c r="S27" s="66">
        <f t="shared" si="1"/>
        <v>35600</v>
      </c>
      <c r="T27" s="58"/>
      <c r="U27" s="58"/>
    </row>
    <row r="28" spans="1:21" s="1" customFormat="1" ht="30">
      <c r="A28" s="55">
        <v>16</v>
      </c>
      <c r="B28" s="29" t="s">
        <v>96</v>
      </c>
      <c r="C28" s="30" t="s">
        <v>110</v>
      </c>
      <c r="D28" s="69" t="s">
        <v>138</v>
      </c>
      <c r="E28" s="70" t="s">
        <v>126</v>
      </c>
      <c r="F28" s="64" t="s">
        <v>127</v>
      </c>
      <c r="G28" s="31" t="s">
        <v>84</v>
      </c>
      <c r="H28" s="29" t="s">
        <v>143</v>
      </c>
      <c r="I28" s="29" t="s">
        <v>143</v>
      </c>
      <c r="J28" s="57" t="s">
        <v>144</v>
      </c>
      <c r="K28" s="68">
        <f t="shared" si="0"/>
        <v>2</v>
      </c>
      <c r="L28" s="68"/>
      <c r="M28" s="68"/>
      <c r="N28" s="68">
        <v>1</v>
      </c>
      <c r="O28" s="68"/>
      <c r="P28" s="68">
        <v>1</v>
      </c>
      <c r="Q28" s="68"/>
      <c r="R28" s="67">
        <v>26500</v>
      </c>
      <c r="S28" s="66">
        <f t="shared" si="1"/>
        <v>53000</v>
      </c>
      <c r="T28" s="58"/>
      <c r="U28" s="58"/>
    </row>
    <row r="29" spans="1:21" s="1" customFormat="1" ht="30">
      <c r="A29" s="55">
        <v>17</v>
      </c>
      <c r="B29" s="29" t="s">
        <v>135</v>
      </c>
      <c r="C29" s="30" t="s">
        <v>77</v>
      </c>
      <c r="D29" s="69" t="s">
        <v>138</v>
      </c>
      <c r="E29" s="70" t="s">
        <v>126</v>
      </c>
      <c r="F29" s="64" t="s">
        <v>127</v>
      </c>
      <c r="G29" s="31" t="s">
        <v>84</v>
      </c>
      <c r="H29" s="29" t="s">
        <v>143</v>
      </c>
      <c r="I29" s="29" t="s">
        <v>143</v>
      </c>
      <c r="J29" s="57" t="s">
        <v>144</v>
      </c>
      <c r="K29" s="68">
        <f t="shared" si="0"/>
        <v>11</v>
      </c>
      <c r="L29" s="68"/>
      <c r="M29" s="68"/>
      <c r="N29" s="68">
        <v>8</v>
      </c>
      <c r="O29" s="68"/>
      <c r="P29" s="68">
        <v>2</v>
      </c>
      <c r="Q29" s="68">
        <v>1</v>
      </c>
      <c r="R29" s="67">
        <v>4500</v>
      </c>
      <c r="S29" s="66">
        <f t="shared" si="1"/>
        <v>49500</v>
      </c>
      <c r="T29" s="58"/>
      <c r="U29" s="58"/>
    </row>
    <row r="30" spans="1:21" s="1" customFormat="1" ht="45">
      <c r="A30" s="55">
        <v>18</v>
      </c>
      <c r="B30" s="29" t="s">
        <v>136</v>
      </c>
      <c r="C30" s="30" t="s">
        <v>139</v>
      </c>
      <c r="D30" s="69" t="s">
        <v>140</v>
      </c>
      <c r="E30" s="70" t="s">
        <v>128</v>
      </c>
      <c r="F30" s="64" t="s">
        <v>127</v>
      </c>
      <c r="G30" s="31" t="s">
        <v>84</v>
      </c>
      <c r="H30" s="29" t="s">
        <v>143</v>
      </c>
      <c r="I30" s="29" t="s">
        <v>143</v>
      </c>
      <c r="J30" s="57" t="s">
        <v>144</v>
      </c>
      <c r="K30" s="68">
        <f t="shared" si="0"/>
        <v>1</v>
      </c>
      <c r="L30" s="68"/>
      <c r="M30" s="68"/>
      <c r="N30" s="68"/>
      <c r="O30" s="68"/>
      <c r="P30" s="68">
        <v>1</v>
      </c>
      <c r="Q30" s="68"/>
      <c r="R30" s="67">
        <v>34614.856144067788</v>
      </c>
      <c r="S30" s="66">
        <f t="shared" si="1"/>
        <v>34614.856144067788</v>
      </c>
      <c r="T30" s="58"/>
      <c r="U30" s="58"/>
    </row>
    <row r="31" spans="1:21" s="1" customFormat="1" ht="45">
      <c r="A31" s="55">
        <v>19</v>
      </c>
      <c r="B31" s="29" t="s">
        <v>80</v>
      </c>
      <c r="C31" s="30" t="s">
        <v>81</v>
      </c>
      <c r="D31" s="69" t="s">
        <v>140</v>
      </c>
      <c r="E31" s="70" t="s">
        <v>128</v>
      </c>
      <c r="F31" s="64" t="s">
        <v>127</v>
      </c>
      <c r="G31" s="31" t="s">
        <v>84</v>
      </c>
      <c r="H31" s="29" t="s">
        <v>143</v>
      </c>
      <c r="I31" s="29" t="s">
        <v>143</v>
      </c>
      <c r="J31" s="57" t="s">
        <v>144</v>
      </c>
      <c r="K31" s="68">
        <f t="shared" si="0"/>
        <v>15</v>
      </c>
      <c r="L31" s="68"/>
      <c r="M31" s="68"/>
      <c r="N31" s="68">
        <v>6</v>
      </c>
      <c r="O31" s="68">
        <v>3</v>
      </c>
      <c r="P31" s="68">
        <v>3</v>
      </c>
      <c r="Q31" s="68">
        <v>3</v>
      </c>
      <c r="R31" s="67">
        <v>6588.9947033898297</v>
      </c>
      <c r="S31" s="66">
        <f t="shared" si="1"/>
        <v>98834.920550847441</v>
      </c>
      <c r="T31" s="58"/>
      <c r="U31" s="58"/>
    </row>
    <row r="32" spans="1:21" s="1" customFormat="1" ht="30">
      <c r="A32" s="55">
        <v>20</v>
      </c>
      <c r="B32" s="29" t="s">
        <v>82</v>
      </c>
      <c r="C32" s="30" t="s">
        <v>83</v>
      </c>
      <c r="D32" s="69" t="s">
        <v>79</v>
      </c>
      <c r="E32" s="70" t="s">
        <v>131</v>
      </c>
      <c r="F32" s="64" t="s">
        <v>127</v>
      </c>
      <c r="G32" s="31" t="s">
        <v>84</v>
      </c>
      <c r="H32" s="29" t="s">
        <v>143</v>
      </c>
      <c r="I32" s="29" t="s">
        <v>143</v>
      </c>
      <c r="J32" s="57" t="s">
        <v>144</v>
      </c>
      <c r="K32" s="68">
        <f t="shared" si="0"/>
        <v>24</v>
      </c>
      <c r="L32" s="68"/>
      <c r="M32" s="68"/>
      <c r="N32" s="68">
        <v>8</v>
      </c>
      <c r="O32" s="68">
        <v>4</v>
      </c>
      <c r="P32" s="68">
        <v>10</v>
      </c>
      <c r="Q32" s="68">
        <v>2</v>
      </c>
      <c r="R32" s="67">
        <v>46.404896999999551</v>
      </c>
      <c r="S32" s="66">
        <f t="shared" si="1"/>
        <v>1113.7175279999892</v>
      </c>
      <c r="T32" s="58"/>
      <c r="U32" s="58"/>
    </row>
    <row r="33" spans="1:167" s="1" customFormat="1" ht="30">
      <c r="A33" s="55">
        <v>21</v>
      </c>
      <c r="B33" s="29" t="s">
        <v>137</v>
      </c>
      <c r="C33" s="30" t="s">
        <v>141</v>
      </c>
      <c r="D33" s="69" t="s">
        <v>142</v>
      </c>
      <c r="E33" s="70" t="s">
        <v>132</v>
      </c>
      <c r="F33" s="64" t="s">
        <v>127</v>
      </c>
      <c r="G33" s="31" t="s">
        <v>84</v>
      </c>
      <c r="H33" s="29" t="s">
        <v>143</v>
      </c>
      <c r="I33" s="29" t="s">
        <v>143</v>
      </c>
      <c r="J33" s="57" t="s">
        <v>144</v>
      </c>
      <c r="K33" s="68">
        <f t="shared" si="0"/>
        <v>1</v>
      </c>
      <c r="L33" s="68"/>
      <c r="M33" s="68"/>
      <c r="N33" s="68"/>
      <c r="O33" s="68"/>
      <c r="P33" s="68"/>
      <c r="Q33" s="68">
        <v>1</v>
      </c>
      <c r="R33" s="67">
        <v>9539.1080399999064</v>
      </c>
      <c r="S33" s="66">
        <f t="shared" si="1"/>
        <v>9539.1080399999064</v>
      </c>
      <c r="T33" s="58"/>
      <c r="U33" s="58"/>
    </row>
    <row r="34" spans="1:167" s="1" customFormat="1" ht="75">
      <c r="A34" s="55">
        <v>22</v>
      </c>
      <c r="B34" s="29" t="s">
        <v>145</v>
      </c>
      <c r="C34" s="30" t="s">
        <v>154</v>
      </c>
      <c r="D34" s="69" t="s">
        <v>74</v>
      </c>
      <c r="E34" s="70">
        <v>2912300</v>
      </c>
      <c r="F34" s="64" t="s">
        <v>127</v>
      </c>
      <c r="G34" s="31" t="s">
        <v>84</v>
      </c>
      <c r="H34" s="29" t="s">
        <v>166</v>
      </c>
      <c r="I34" s="29" t="s">
        <v>167</v>
      </c>
      <c r="J34" s="57" t="s">
        <v>168</v>
      </c>
      <c r="K34" s="68">
        <f t="shared" si="0"/>
        <v>78</v>
      </c>
      <c r="L34" s="68"/>
      <c r="M34" s="68"/>
      <c r="N34" s="68"/>
      <c r="O34" s="68">
        <v>78</v>
      </c>
      <c r="P34" s="68"/>
      <c r="Q34" s="68"/>
      <c r="R34" s="67">
        <v>122.49</v>
      </c>
      <c r="S34" s="66">
        <f t="shared" si="1"/>
        <v>9554.2199999999993</v>
      </c>
      <c r="T34" s="58"/>
      <c r="U34" s="58"/>
    </row>
    <row r="35" spans="1:167" s="1" customFormat="1" ht="75">
      <c r="A35" s="55">
        <v>23</v>
      </c>
      <c r="B35" s="29" t="s">
        <v>90</v>
      </c>
      <c r="C35" s="30" t="s">
        <v>85</v>
      </c>
      <c r="D35" s="69" t="s">
        <v>74</v>
      </c>
      <c r="E35" s="70">
        <v>2912300</v>
      </c>
      <c r="F35" s="64" t="s">
        <v>127</v>
      </c>
      <c r="G35" s="31" t="s">
        <v>84</v>
      </c>
      <c r="H35" s="29" t="s">
        <v>166</v>
      </c>
      <c r="I35" s="29" t="s">
        <v>167</v>
      </c>
      <c r="J35" s="57" t="s">
        <v>168</v>
      </c>
      <c r="K35" s="68">
        <f t="shared" si="0"/>
        <v>45</v>
      </c>
      <c r="L35" s="68"/>
      <c r="M35" s="68"/>
      <c r="N35" s="68"/>
      <c r="O35" s="68">
        <v>45</v>
      </c>
      <c r="P35" s="68"/>
      <c r="Q35" s="68"/>
      <c r="R35" s="67">
        <v>159.97</v>
      </c>
      <c r="S35" s="66">
        <f t="shared" si="1"/>
        <v>7198.65</v>
      </c>
      <c r="T35" s="58"/>
      <c r="U35" s="58"/>
    </row>
    <row r="36" spans="1:167" s="1" customFormat="1" ht="75">
      <c r="A36" s="55">
        <v>24</v>
      </c>
      <c r="B36" s="29" t="s">
        <v>91</v>
      </c>
      <c r="C36" s="30" t="s">
        <v>86</v>
      </c>
      <c r="D36" s="69" t="s">
        <v>74</v>
      </c>
      <c r="E36" s="70">
        <v>2912300</v>
      </c>
      <c r="F36" s="64" t="s">
        <v>127</v>
      </c>
      <c r="G36" s="31" t="s">
        <v>84</v>
      </c>
      <c r="H36" s="29" t="s">
        <v>166</v>
      </c>
      <c r="I36" s="29" t="s">
        <v>167</v>
      </c>
      <c r="J36" s="57" t="s">
        <v>168</v>
      </c>
      <c r="K36" s="68">
        <f t="shared" si="0"/>
        <v>30</v>
      </c>
      <c r="L36" s="68"/>
      <c r="M36" s="68"/>
      <c r="N36" s="68"/>
      <c r="O36" s="68">
        <v>30</v>
      </c>
      <c r="P36" s="68"/>
      <c r="Q36" s="68"/>
      <c r="R36" s="67">
        <v>225.82</v>
      </c>
      <c r="S36" s="66">
        <f t="shared" si="1"/>
        <v>6774.5999999999995</v>
      </c>
      <c r="T36" s="58"/>
      <c r="U36" s="58"/>
    </row>
    <row r="37" spans="1:167" s="1" customFormat="1" ht="75">
      <c r="A37" s="55">
        <v>25</v>
      </c>
      <c r="B37" s="29" t="s">
        <v>92</v>
      </c>
      <c r="C37" s="30" t="s">
        <v>87</v>
      </c>
      <c r="D37" s="69" t="s">
        <v>74</v>
      </c>
      <c r="E37" s="70">
        <v>2912300</v>
      </c>
      <c r="F37" s="64" t="s">
        <v>127</v>
      </c>
      <c r="G37" s="31" t="s">
        <v>84</v>
      </c>
      <c r="H37" s="29" t="s">
        <v>166</v>
      </c>
      <c r="I37" s="29" t="s">
        <v>167</v>
      </c>
      <c r="J37" s="57" t="s">
        <v>168</v>
      </c>
      <c r="K37" s="68">
        <f t="shared" si="0"/>
        <v>20</v>
      </c>
      <c r="L37" s="68"/>
      <c r="M37" s="68"/>
      <c r="N37" s="68"/>
      <c r="O37" s="68">
        <v>20</v>
      </c>
      <c r="P37" s="68"/>
      <c r="Q37" s="68"/>
      <c r="R37" s="67">
        <v>410.64</v>
      </c>
      <c r="S37" s="66">
        <f t="shared" si="1"/>
        <v>8212.7999999999993</v>
      </c>
      <c r="T37" s="58"/>
      <c r="U37" s="58"/>
    </row>
    <row r="38" spans="1:167" s="1" customFormat="1" ht="75">
      <c r="A38" s="55">
        <v>26</v>
      </c>
      <c r="B38" s="29" t="s">
        <v>146</v>
      </c>
      <c r="C38" s="30" t="s">
        <v>155</v>
      </c>
      <c r="D38" s="32" t="s">
        <v>74</v>
      </c>
      <c r="E38" s="70">
        <v>2912300</v>
      </c>
      <c r="F38" s="64" t="s">
        <v>127</v>
      </c>
      <c r="G38" s="31" t="s">
        <v>84</v>
      </c>
      <c r="H38" s="29" t="s">
        <v>166</v>
      </c>
      <c r="I38" s="29" t="s">
        <v>167</v>
      </c>
      <c r="J38" s="57" t="s">
        <v>168</v>
      </c>
      <c r="K38" s="68">
        <f t="shared" si="0"/>
        <v>35</v>
      </c>
      <c r="L38" s="68"/>
      <c r="M38" s="68"/>
      <c r="N38" s="68"/>
      <c r="O38" s="68">
        <v>35</v>
      </c>
      <c r="P38" s="68"/>
      <c r="Q38" s="68"/>
      <c r="R38" s="67">
        <v>674.88</v>
      </c>
      <c r="S38" s="66">
        <f t="shared" si="1"/>
        <v>23620.799999999999</v>
      </c>
      <c r="T38" s="58"/>
      <c r="U38" s="58"/>
    </row>
    <row r="39" spans="1:167" s="1" customFormat="1" ht="75">
      <c r="A39" s="55">
        <v>27</v>
      </c>
      <c r="B39" s="29" t="s">
        <v>147</v>
      </c>
      <c r="C39" s="30" t="s">
        <v>156</v>
      </c>
      <c r="D39" s="32" t="s">
        <v>157</v>
      </c>
      <c r="E39" s="70">
        <v>2912330</v>
      </c>
      <c r="F39" s="64" t="s">
        <v>127</v>
      </c>
      <c r="G39" s="31" t="s">
        <v>84</v>
      </c>
      <c r="H39" s="29" t="s">
        <v>166</v>
      </c>
      <c r="I39" s="29" t="s">
        <v>167</v>
      </c>
      <c r="J39" s="57" t="s">
        <v>168</v>
      </c>
      <c r="K39" s="68">
        <f t="shared" si="0"/>
        <v>3</v>
      </c>
      <c r="L39" s="68"/>
      <c r="M39" s="68"/>
      <c r="N39" s="68">
        <v>3</v>
      </c>
      <c r="O39" s="68"/>
      <c r="P39" s="68"/>
      <c r="Q39" s="68"/>
      <c r="R39" s="67">
        <v>89000</v>
      </c>
      <c r="S39" s="66">
        <f t="shared" si="1"/>
        <v>267000</v>
      </c>
      <c r="T39" s="58"/>
      <c r="U39" s="58"/>
    </row>
    <row r="40" spans="1:167" s="1" customFormat="1" ht="75">
      <c r="A40" s="55">
        <v>28</v>
      </c>
      <c r="B40" s="29" t="s">
        <v>148</v>
      </c>
      <c r="C40" s="30" t="s">
        <v>158</v>
      </c>
      <c r="D40" s="32" t="s">
        <v>159</v>
      </c>
      <c r="E40" s="70">
        <v>2912330</v>
      </c>
      <c r="F40" s="64" t="s">
        <v>127</v>
      </c>
      <c r="G40" s="31" t="s">
        <v>84</v>
      </c>
      <c r="H40" s="29" t="s">
        <v>166</v>
      </c>
      <c r="I40" s="29" t="s">
        <v>167</v>
      </c>
      <c r="J40" s="57" t="s">
        <v>168</v>
      </c>
      <c r="K40" s="68">
        <f t="shared" si="0"/>
        <v>1</v>
      </c>
      <c r="L40" s="68"/>
      <c r="M40" s="68"/>
      <c r="N40" s="68">
        <v>1</v>
      </c>
      <c r="O40" s="68"/>
      <c r="P40" s="68"/>
      <c r="Q40" s="68"/>
      <c r="R40" s="67">
        <v>10500</v>
      </c>
      <c r="S40" s="66">
        <f t="shared" si="1"/>
        <v>10500</v>
      </c>
      <c r="T40" s="58"/>
      <c r="U40" s="58"/>
    </row>
    <row r="41" spans="1:167" s="1" customFormat="1" ht="75">
      <c r="A41" s="55">
        <v>29</v>
      </c>
      <c r="B41" s="29" t="s">
        <v>149</v>
      </c>
      <c r="C41" s="30" t="s">
        <v>160</v>
      </c>
      <c r="D41" s="32" t="s">
        <v>161</v>
      </c>
      <c r="E41" s="70">
        <v>2912330</v>
      </c>
      <c r="F41" s="64" t="s">
        <v>127</v>
      </c>
      <c r="G41" s="31" t="s">
        <v>84</v>
      </c>
      <c r="H41" s="29" t="s">
        <v>166</v>
      </c>
      <c r="I41" s="29" t="s">
        <v>167</v>
      </c>
      <c r="J41" s="57" t="s">
        <v>168</v>
      </c>
      <c r="K41" s="68">
        <f t="shared" si="0"/>
        <v>2</v>
      </c>
      <c r="L41" s="68"/>
      <c r="M41" s="68"/>
      <c r="N41" s="68">
        <v>2</v>
      </c>
      <c r="O41" s="68"/>
      <c r="P41" s="68"/>
      <c r="Q41" s="68"/>
      <c r="R41" s="67">
        <v>31000</v>
      </c>
      <c r="S41" s="66">
        <f t="shared" si="1"/>
        <v>62000</v>
      </c>
      <c r="T41" s="58"/>
      <c r="U41" s="58"/>
    </row>
    <row r="42" spans="1:167" s="1" customFormat="1" ht="76.5">
      <c r="A42" s="55">
        <v>30</v>
      </c>
      <c r="B42" s="29" t="s">
        <v>93</v>
      </c>
      <c r="C42" s="30" t="s">
        <v>88</v>
      </c>
      <c r="D42" s="32" t="s">
        <v>75</v>
      </c>
      <c r="E42" s="70">
        <v>2912310</v>
      </c>
      <c r="F42" s="64" t="s">
        <v>127</v>
      </c>
      <c r="G42" s="31" t="s">
        <v>84</v>
      </c>
      <c r="H42" s="29" t="s">
        <v>166</v>
      </c>
      <c r="I42" s="29" t="s">
        <v>167</v>
      </c>
      <c r="J42" s="57" t="s">
        <v>168</v>
      </c>
      <c r="K42" s="68">
        <f t="shared" si="0"/>
        <v>300</v>
      </c>
      <c r="L42" s="68"/>
      <c r="M42" s="68"/>
      <c r="N42" s="68">
        <v>300</v>
      </c>
      <c r="O42" s="68"/>
      <c r="P42" s="68"/>
      <c r="Q42" s="68"/>
      <c r="R42" s="67">
        <v>80.52</v>
      </c>
      <c r="S42" s="66">
        <f t="shared" si="1"/>
        <v>24156</v>
      </c>
      <c r="T42" s="58"/>
      <c r="U42" s="58"/>
    </row>
    <row r="43" spans="1:167" s="1" customFormat="1" ht="76.5">
      <c r="A43" s="55">
        <v>31</v>
      </c>
      <c r="B43" s="29" t="s">
        <v>150</v>
      </c>
      <c r="C43" s="30" t="s">
        <v>162</v>
      </c>
      <c r="D43" s="69" t="s">
        <v>75</v>
      </c>
      <c r="E43" s="70">
        <v>2912310</v>
      </c>
      <c r="F43" s="64" t="s">
        <v>127</v>
      </c>
      <c r="G43" s="31" t="s">
        <v>84</v>
      </c>
      <c r="H43" s="29" t="s">
        <v>166</v>
      </c>
      <c r="I43" s="29" t="s">
        <v>167</v>
      </c>
      <c r="J43" s="57" t="s">
        <v>168</v>
      </c>
      <c r="K43" s="68">
        <f t="shared" si="0"/>
        <v>92</v>
      </c>
      <c r="L43" s="68"/>
      <c r="M43" s="68"/>
      <c r="N43" s="68"/>
      <c r="O43" s="68">
        <v>92</v>
      </c>
      <c r="P43" s="68"/>
      <c r="Q43" s="68"/>
      <c r="R43" s="67">
        <v>1435.81</v>
      </c>
      <c r="S43" s="66">
        <f t="shared" si="1"/>
        <v>132094.51999999999</v>
      </c>
      <c r="T43" s="58"/>
      <c r="U43" s="58"/>
    </row>
    <row r="44" spans="1:167" s="1" customFormat="1" ht="75">
      <c r="A44" s="55">
        <v>32</v>
      </c>
      <c r="B44" s="29" t="s">
        <v>151</v>
      </c>
      <c r="C44" s="30" t="s">
        <v>163</v>
      </c>
      <c r="D44" s="32" t="s">
        <v>76</v>
      </c>
      <c r="E44" s="70">
        <v>2912310</v>
      </c>
      <c r="F44" s="64" t="s">
        <v>127</v>
      </c>
      <c r="G44" s="31" t="s">
        <v>84</v>
      </c>
      <c r="H44" s="29" t="s">
        <v>166</v>
      </c>
      <c r="I44" s="29" t="s">
        <v>167</v>
      </c>
      <c r="J44" s="57" t="s">
        <v>168</v>
      </c>
      <c r="K44" s="68">
        <f t="shared" si="0"/>
        <v>22</v>
      </c>
      <c r="L44" s="68"/>
      <c r="M44" s="68"/>
      <c r="N44" s="68"/>
      <c r="O44" s="68">
        <v>22</v>
      </c>
      <c r="P44" s="68"/>
      <c r="Q44" s="68"/>
      <c r="R44" s="67">
        <v>1040.93</v>
      </c>
      <c r="S44" s="66">
        <f t="shared" si="1"/>
        <v>22900.460000000003</v>
      </c>
      <c r="T44" s="58"/>
      <c r="U44" s="58"/>
    </row>
    <row r="45" spans="1:167" s="1" customFormat="1" ht="75">
      <c r="A45" s="55">
        <v>33</v>
      </c>
      <c r="B45" s="29" t="s">
        <v>152</v>
      </c>
      <c r="C45" s="30" t="s">
        <v>164</v>
      </c>
      <c r="D45" s="32" t="s">
        <v>76</v>
      </c>
      <c r="E45" s="70">
        <v>2912310</v>
      </c>
      <c r="F45" s="64" t="s">
        <v>127</v>
      </c>
      <c r="G45" s="31" t="s">
        <v>84</v>
      </c>
      <c r="H45" s="29" t="s">
        <v>166</v>
      </c>
      <c r="I45" s="29" t="s">
        <v>167</v>
      </c>
      <c r="J45" s="57" t="s">
        <v>168</v>
      </c>
      <c r="K45" s="68">
        <f t="shared" si="0"/>
        <v>46</v>
      </c>
      <c r="L45" s="68"/>
      <c r="M45" s="68"/>
      <c r="N45" s="68"/>
      <c r="O45" s="68">
        <v>46</v>
      </c>
      <c r="P45" s="68"/>
      <c r="Q45" s="68"/>
      <c r="R45" s="67">
        <v>1300.71</v>
      </c>
      <c r="S45" s="66">
        <f t="shared" si="1"/>
        <v>59832.66</v>
      </c>
      <c r="T45" s="58"/>
      <c r="U45" s="58"/>
    </row>
    <row r="46" spans="1:167" s="1" customFormat="1" ht="75">
      <c r="A46" s="55">
        <v>34</v>
      </c>
      <c r="B46" s="29" t="s">
        <v>153</v>
      </c>
      <c r="C46" s="30" t="s">
        <v>165</v>
      </c>
      <c r="D46" s="32" t="s">
        <v>79</v>
      </c>
      <c r="E46" s="70">
        <v>2912310</v>
      </c>
      <c r="F46" s="64" t="s">
        <v>127</v>
      </c>
      <c r="G46" s="31" t="s">
        <v>84</v>
      </c>
      <c r="H46" s="29" t="s">
        <v>166</v>
      </c>
      <c r="I46" s="29" t="s">
        <v>167</v>
      </c>
      <c r="J46" s="57" t="s">
        <v>168</v>
      </c>
      <c r="K46" s="68">
        <f t="shared" si="0"/>
        <v>20</v>
      </c>
      <c r="L46" s="68"/>
      <c r="M46" s="68"/>
      <c r="N46" s="68"/>
      <c r="O46" s="68">
        <v>20</v>
      </c>
      <c r="P46" s="68"/>
      <c r="Q46" s="68"/>
      <c r="R46" s="67">
        <v>1808.62</v>
      </c>
      <c r="S46" s="66">
        <f t="shared" si="1"/>
        <v>36172.399999999994</v>
      </c>
      <c r="T46" s="58"/>
      <c r="U46" s="58"/>
    </row>
    <row r="47" spans="1:167" s="2" customFormat="1">
      <c r="A47" s="23"/>
      <c r="B47" s="23"/>
      <c r="C47" s="24"/>
      <c r="D47" s="25"/>
      <c r="E47" s="34"/>
      <c r="F47" s="43"/>
      <c r="G47" s="25"/>
      <c r="H47" s="25"/>
      <c r="I47" s="25"/>
      <c r="J47" s="25"/>
      <c r="K47" s="26"/>
      <c r="L47" s="26"/>
      <c r="M47" s="26"/>
      <c r="N47" s="26"/>
      <c r="O47" s="26"/>
      <c r="P47" s="26"/>
      <c r="Q47" s="26"/>
      <c r="R47" s="59"/>
      <c r="S47" s="59"/>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row>
    <row r="48" spans="1:167" s="12" customFormat="1">
      <c r="A48" s="20" t="s">
        <v>50</v>
      </c>
      <c r="B48" s="10"/>
      <c r="C48" s="10"/>
      <c r="D48" s="21"/>
      <c r="E48" s="35"/>
      <c r="F48" s="44"/>
      <c r="G48" s="11"/>
      <c r="H48" s="10"/>
      <c r="I48" s="10"/>
      <c r="J48" s="22"/>
      <c r="K48" s="10"/>
      <c r="L48" s="10"/>
      <c r="M48" s="10"/>
      <c r="N48" s="10"/>
      <c r="O48" s="10"/>
      <c r="P48" s="10"/>
      <c r="Q48" s="10"/>
      <c r="R48" s="11"/>
      <c r="S48" s="11"/>
    </row>
    <row r="49" spans="1:167" s="9" customFormat="1" ht="30" customHeight="1">
      <c r="A49" s="77" t="s">
        <v>51</v>
      </c>
      <c r="B49" s="78"/>
      <c r="C49" s="79"/>
      <c r="D49" s="77" t="s">
        <v>64</v>
      </c>
      <c r="E49" s="78"/>
      <c r="F49" s="78"/>
      <c r="G49" s="78"/>
      <c r="H49" s="78"/>
      <c r="I49" s="78"/>
      <c r="J49" s="78"/>
      <c r="K49" s="78"/>
      <c r="L49" s="78"/>
      <c r="M49" s="78"/>
      <c r="N49" s="78"/>
      <c r="O49" s="78"/>
      <c r="P49" s="78"/>
      <c r="Q49" s="78"/>
      <c r="R49" s="78"/>
      <c r="S49" s="79"/>
    </row>
    <row r="50" spans="1:167" s="9" customFormat="1" ht="30" customHeight="1">
      <c r="A50" s="77" t="s">
        <v>52</v>
      </c>
      <c r="B50" s="78"/>
      <c r="C50" s="79"/>
      <c r="D50" s="77" t="s">
        <v>53</v>
      </c>
      <c r="E50" s="78"/>
      <c r="F50" s="78"/>
      <c r="G50" s="78"/>
      <c r="H50" s="78"/>
      <c r="I50" s="78"/>
      <c r="J50" s="78"/>
      <c r="K50" s="78"/>
      <c r="L50" s="78"/>
      <c r="M50" s="78"/>
      <c r="N50" s="78"/>
      <c r="O50" s="78"/>
      <c r="P50" s="78"/>
      <c r="Q50" s="78"/>
      <c r="R50" s="78"/>
      <c r="S50" s="79"/>
    </row>
    <row r="51" spans="1:167" s="9" customFormat="1" ht="30" customHeight="1">
      <c r="A51" s="77" t="s">
        <v>54</v>
      </c>
      <c r="B51" s="78"/>
      <c r="C51" s="79"/>
      <c r="D51" s="77" t="s">
        <v>55</v>
      </c>
      <c r="E51" s="78"/>
      <c r="F51" s="78"/>
      <c r="G51" s="78"/>
      <c r="H51" s="78"/>
      <c r="I51" s="78"/>
      <c r="J51" s="78"/>
      <c r="K51" s="78"/>
      <c r="L51" s="78"/>
      <c r="M51" s="78"/>
      <c r="N51" s="78"/>
      <c r="O51" s="78"/>
      <c r="P51" s="78"/>
      <c r="Q51" s="78"/>
      <c r="R51" s="78"/>
      <c r="S51" s="79"/>
    </row>
    <row r="52" spans="1:167" s="9" customFormat="1" ht="30" customHeight="1">
      <c r="A52" s="77" t="s">
        <v>56</v>
      </c>
      <c r="B52" s="78"/>
      <c r="C52" s="79"/>
      <c r="D52" s="77" t="s">
        <v>57</v>
      </c>
      <c r="E52" s="78"/>
      <c r="F52" s="78"/>
      <c r="G52" s="78"/>
      <c r="H52" s="78"/>
      <c r="I52" s="78"/>
      <c r="J52" s="78"/>
      <c r="K52" s="78"/>
      <c r="L52" s="78"/>
      <c r="M52" s="78"/>
      <c r="N52" s="78"/>
      <c r="O52" s="78"/>
      <c r="P52" s="78"/>
      <c r="Q52" s="78"/>
      <c r="R52" s="78"/>
      <c r="S52" s="79"/>
    </row>
    <row r="53" spans="1:167" s="9" customFormat="1" ht="29.25" customHeight="1">
      <c r="A53" s="77" t="s">
        <v>58</v>
      </c>
      <c r="B53" s="78"/>
      <c r="C53" s="79"/>
      <c r="D53" s="77" t="s">
        <v>59</v>
      </c>
      <c r="E53" s="78"/>
      <c r="F53" s="78"/>
      <c r="G53" s="78"/>
      <c r="H53" s="78"/>
      <c r="I53" s="78"/>
      <c r="J53" s="78"/>
      <c r="K53" s="78"/>
      <c r="L53" s="78"/>
      <c r="M53" s="78"/>
      <c r="N53" s="78"/>
      <c r="O53" s="78"/>
      <c r="P53" s="78"/>
      <c r="Q53" s="78"/>
      <c r="R53" s="78"/>
      <c r="S53" s="79"/>
    </row>
    <row r="54" spans="1:167" s="9" customFormat="1" ht="29.25" customHeight="1">
      <c r="A54" s="20" t="s">
        <v>61</v>
      </c>
      <c r="B54" s="27"/>
      <c r="C54" s="27"/>
      <c r="D54" s="27"/>
      <c r="E54" s="36"/>
      <c r="F54" s="45"/>
      <c r="G54" s="27"/>
      <c r="H54" s="27"/>
      <c r="I54" s="27"/>
      <c r="J54" s="27"/>
      <c r="K54" s="27"/>
      <c r="L54" s="27"/>
      <c r="M54" s="27"/>
      <c r="N54" s="27"/>
      <c r="O54" s="27"/>
      <c r="P54" s="27"/>
      <c r="Q54" s="27"/>
      <c r="R54" s="60"/>
      <c r="S54" s="60"/>
    </row>
    <row r="55" spans="1:167" s="9" customFormat="1" ht="45.75" customHeight="1">
      <c r="A55" s="75" t="s">
        <v>5</v>
      </c>
      <c r="B55" s="76"/>
      <c r="C55" s="76"/>
      <c r="D55" s="71" t="s">
        <v>26</v>
      </c>
      <c r="E55" s="71"/>
      <c r="F55" s="71"/>
      <c r="G55" s="71"/>
      <c r="H55" s="71"/>
      <c r="I55" s="71"/>
      <c r="J55" s="71"/>
      <c r="K55" s="71"/>
      <c r="L55" s="71"/>
      <c r="M55" s="71"/>
      <c r="N55" s="71"/>
      <c r="O55" s="71"/>
      <c r="P55" s="71"/>
      <c r="Q55" s="71"/>
      <c r="R55" s="71"/>
      <c r="S55" s="71"/>
    </row>
    <row r="56" spans="1:167" s="9" customFormat="1" ht="25.5" customHeight="1">
      <c r="A56" s="75" t="s">
        <v>6</v>
      </c>
      <c r="B56" s="76"/>
      <c r="C56" s="76"/>
      <c r="D56" s="71" t="s">
        <v>40</v>
      </c>
      <c r="E56" s="71"/>
      <c r="F56" s="71"/>
      <c r="G56" s="71"/>
      <c r="H56" s="71"/>
      <c r="I56" s="71"/>
      <c r="J56" s="71"/>
      <c r="K56" s="71"/>
      <c r="L56" s="71"/>
      <c r="M56" s="71"/>
      <c r="N56" s="71"/>
      <c r="O56" s="71"/>
      <c r="P56" s="71"/>
      <c r="Q56" s="71"/>
      <c r="R56" s="71"/>
      <c r="S56" s="71"/>
    </row>
    <row r="57" spans="1:167" s="13" customFormat="1" ht="24.75" customHeight="1">
      <c r="A57" s="75" t="s">
        <v>7</v>
      </c>
      <c r="B57" s="76"/>
      <c r="C57" s="76"/>
      <c r="D57" s="71" t="s">
        <v>8</v>
      </c>
      <c r="E57" s="71"/>
      <c r="F57" s="71"/>
      <c r="G57" s="71"/>
      <c r="H57" s="71"/>
      <c r="I57" s="71"/>
      <c r="J57" s="71"/>
      <c r="K57" s="71"/>
      <c r="L57" s="71"/>
      <c r="M57" s="71"/>
      <c r="N57" s="71"/>
      <c r="O57" s="71"/>
      <c r="P57" s="71"/>
      <c r="Q57" s="71"/>
      <c r="R57" s="71"/>
      <c r="S57" s="71"/>
    </row>
    <row r="58" spans="1:167" s="13" customFormat="1" ht="28.5" customHeight="1">
      <c r="A58" s="75" t="s">
        <v>9</v>
      </c>
      <c r="B58" s="76"/>
      <c r="C58" s="76"/>
      <c r="D58" s="71" t="s">
        <v>41</v>
      </c>
      <c r="E58" s="71"/>
      <c r="F58" s="71"/>
      <c r="G58" s="71"/>
      <c r="H58" s="71"/>
      <c r="I58" s="71"/>
      <c r="J58" s="71"/>
      <c r="K58" s="71"/>
      <c r="L58" s="71"/>
      <c r="M58" s="71"/>
      <c r="N58" s="71"/>
      <c r="O58" s="71"/>
      <c r="P58" s="71"/>
      <c r="Q58" s="71"/>
      <c r="R58" s="71"/>
      <c r="S58" s="71"/>
    </row>
    <row r="59" spans="1:167" s="13" customFormat="1" ht="45" customHeight="1">
      <c r="A59" s="75" t="s">
        <v>10</v>
      </c>
      <c r="B59" s="76"/>
      <c r="C59" s="76"/>
      <c r="D59" s="71" t="s">
        <v>27</v>
      </c>
      <c r="E59" s="71"/>
      <c r="F59" s="71"/>
      <c r="G59" s="71"/>
      <c r="H59" s="71"/>
      <c r="I59" s="71"/>
      <c r="J59" s="71"/>
      <c r="K59" s="71"/>
      <c r="L59" s="71"/>
      <c r="M59" s="71"/>
      <c r="N59" s="71"/>
      <c r="O59" s="71"/>
      <c r="P59" s="71"/>
      <c r="Q59" s="71"/>
      <c r="R59" s="71"/>
      <c r="S59" s="71"/>
    </row>
    <row r="60" spans="1:167" s="13" customFormat="1" ht="26.25" customHeight="1">
      <c r="A60" s="75" t="s">
        <v>11</v>
      </c>
      <c r="B60" s="76"/>
      <c r="C60" s="76"/>
      <c r="D60" s="71" t="s">
        <v>12</v>
      </c>
      <c r="E60" s="71"/>
      <c r="F60" s="71"/>
      <c r="G60" s="71"/>
      <c r="H60" s="71"/>
      <c r="I60" s="71"/>
      <c r="J60" s="71"/>
      <c r="K60" s="71"/>
      <c r="L60" s="71"/>
      <c r="M60" s="71"/>
      <c r="N60" s="71"/>
      <c r="O60" s="71"/>
      <c r="P60" s="71"/>
      <c r="Q60" s="71"/>
      <c r="R60" s="71"/>
      <c r="S60" s="71"/>
    </row>
    <row r="61" spans="1:167" s="14" customFormat="1" ht="34.5" customHeight="1">
      <c r="A61" s="75" t="s">
        <v>42</v>
      </c>
      <c r="B61" s="76"/>
      <c r="C61" s="76"/>
      <c r="D61" s="71" t="s">
        <v>0</v>
      </c>
      <c r="E61" s="71"/>
      <c r="F61" s="71"/>
      <c r="G61" s="71"/>
      <c r="H61" s="71"/>
      <c r="I61" s="71"/>
      <c r="J61" s="71"/>
      <c r="K61" s="71"/>
      <c r="L61" s="71"/>
      <c r="M61" s="71"/>
      <c r="N61" s="71"/>
      <c r="O61" s="71"/>
      <c r="P61" s="71"/>
      <c r="Q61" s="71"/>
      <c r="R61" s="71"/>
      <c r="S61" s="71"/>
      <c r="FI61" s="15"/>
      <c r="FJ61" s="15"/>
      <c r="FK61" s="15"/>
    </row>
    <row r="62" spans="1:167" s="14" customFormat="1" ht="60.75" customHeight="1">
      <c r="A62" s="75" t="s">
        <v>13</v>
      </c>
      <c r="B62" s="76"/>
      <c r="C62" s="76"/>
      <c r="D62" s="71" t="s">
        <v>49</v>
      </c>
      <c r="E62" s="71"/>
      <c r="F62" s="71"/>
      <c r="G62" s="71"/>
      <c r="H62" s="71"/>
      <c r="I62" s="71"/>
      <c r="J62" s="71"/>
      <c r="K62" s="71"/>
      <c r="L62" s="71"/>
      <c r="M62" s="71"/>
      <c r="N62" s="71"/>
      <c r="O62" s="71"/>
      <c r="P62" s="71"/>
      <c r="Q62" s="71"/>
      <c r="R62" s="71"/>
      <c r="S62" s="71"/>
      <c r="FI62" s="15"/>
      <c r="FJ62" s="15"/>
      <c r="FK62" s="15"/>
    </row>
    <row r="63" spans="1:167" s="14" customFormat="1" ht="138" customHeight="1">
      <c r="A63" s="75" t="s">
        <v>14</v>
      </c>
      <c r="B63" s="76"/>
      <c r="C63" s="76"/>
      <c r="D63" s="73" t="s">
        <v>63</v>
      </c>
      <c r="E63" s="73"/>
      <c r="F63" s="73"/>
      <c r="G63" s="73"/>
      <c r="H63" s="73"/>
      <c r="I63" s="73"/>
      <c r="J63" s="73"/>
      <c r="K63" s="73"/>
      <c r="L63" s="73"/>
      <c r="M63" s="73"/>
      <c r="N63" s="73"/>
      <c r="O63" s="73"/>
      <c r="P63" s="73"/>
      <c r="Q63" s="73"/>
      <c r="R63" s="73"/>
      <c r="S63" s="73"/>
      <c r="FI63" s="15"/>
      <c r="FJ63" s="15"/>
      <c r="FK63" s="15"/>
    </row>
    <row r="64" spans="1:167" s="6" customFormat="1" ht="82.5" customHeight="1">
      <c r="A64" s="75" t="s">
        <v>28</v>
      </c>
      <c r="B64" s="76"/>
      <c r="C64" s="76"/>
      <c r="D64" s="72" t="s">
        <v>31</v>
      </c>
      <c r="E64" s="72"/>
      <c r="F64" s="72"/>
      <c r="G64" s="73"/>
      <c r="H64" s="73"/>
      <c r="I64" s="73"/>
      <c r="J64" s="73"/>
      <c r="K64" s="73"/>
      <c r="L64" s="73"/>
      <c r="M64" s="73"/>
      <c r="N64" s="73"/>
      <c r="O64" s="73"/>
      <c r="P64" s="73"/>
      <c r="Q64" s="73"/>
      <c r="R64" s="73"/>
      <c r="S64" s="73"/>
    </row>
    <row r="65" spans="1:167" s="6" customFormat="1" ht="79.5" customHeight="1">
      <c r="A65" s="75" t="s">
        <v>29</v>
      </c>
      <c r="B65" s="76"/>
      <c r="C65" s="76"/>
      <c r="D65" s="72" t="s">
        <v>15</v>
      </c>
      <c r="E65" s="72"/>
      <c r="F65" s="72"/>
      <c r="G65" s="72"/>
      <c r="H65" s="72"/>
      <c r="I65" s="72"/>
      <c r="J65" s="72"/>
      <c r="K65" s="72"/>
      <c r="L65" s="72"/>
      <c r="M65" s="72"/>
      <c r="N65" s="72"/>
      <c r="O65" s="72"/>
      <c r="P65" s="72"/>
      <c r="Q65" s="72"/>
      <c r="R65" s="72"/>
      <c r="S65" s="72"/>
    </row>
    <row r="66" spans="1:167" s="14" customFormat="1" ht="28.5" customHeight="1">
      <c r="A66" s="75" t="s">
        <v>16</v>
      </c>
      <c r="B66" s="76"/>
      <c r="C66" s="76"/>
      <c r="D66" s="71" t="s">
        <v>17</v>
      </c>
      <c r="E66" s="71"/>
      <c r="F66" s="71"/>
      <c r="G66" s="71"/>
      <c r="H66" s="71"/>
      <c r="I66" s="71"/>
      <c r="J66" s="71"/>
      <c r="K66" s="71"/>
      <c r="L66" s="71"/>
      <c r="M66" s="71"/>
      <c r="N66" s="71"/>
      <c r="O66" s="71"/>
      <c r="P66" s="71"/>
      <c r="Q66" s="71"/>
      <c r="R66" s="71"/>
      <c r="S66" s="71"/>
      <c r="FI66" s="15"/>
      <c r="FJ66" s="15"/>
      <c r="FK66" s="15"/>
    </row>
    <row r="67" spans="1:167" s="14" customFormat="1" ht="66.75" customHeight="1">
      <c r="A67" s="75" t="s">
        <v>18</v>
      </c>
      <c r="B67" s="76"/>
      <c r="C67" s="76"/>
      <c r="D67" s="71" t="s">
        <v>39</v>
      </c>
      <c r="E67" s="71"/>
      <c r="F67" s="71"/>
      <c r="G67" s="71"/>
      <c r="H67" s="71"/>
      <c r="I67" s="71"/>
      <c r="J67" s="71"/>
      <c r="K67" s="71"/>
      <c r="L67" s="71"/>
      <c r="M67" s="71"/>
      <c r="N67" s="71"/>
      <c r="O67" s="71"/>
      <c r="P67" s="71"/>
      <c r="Q67" s="71"/>
      <c r="R67" s="71"/>
      <c r="S67" s="71"/>
      <c r="FI67" s="15"/>
      <c r="FJ67" s="15"/>
      <c r="FK67" s="15"/>
    </row>
    <row r="68" spans="1:167" s="14" customFormat="1" ht="54.75" customHeight="1">
      <c r="A68" s="75" t="s">
        <v>19</v>
      </c>
      <c r="B68" s="76"/>
      <c r="C68" s="76"/>
      <c r="D68" s="71" t="s">
        <v>33</v>
      </c>
      <c r="E68" s="71"/>
      <c r="F68" s="71"/>
      <c r="G68" s="71"/>
      <c r="H68" s="71"/>
      <c r="I68" s="71"/>
      <c r="J68" s="71"/>
      <c r="K68" s="71"/>
      <c r="L68" s="71"/>
      <c r="M68" s="71"/>
      <c r="N68" s="71"/>
      <c r="O68" s="71"/>
      <c r="P68" s="71"/>
      <c r="Q68" s="71"/>
      <c r="R68" s="71"/>
      <c r="S68" s="71"/>
      <c r="FI68" s="15"/>
      <c r="FJ68" s="15"/>
      <c r="FK68" s="15"/>
    </row>
    <row r="69" spans="1:167" s="6" customFormat="1" ht="72" customHeight="1">
      <c r="A69" s="75" t="s">
        <v>20</v>
      </c>
      <c r="B69" s="76"/>
      <c r="C69" s="76"/>
      <c r="D69" s="73" t="s">
        <v>43</v>
      </c>
      <c r="E69" s="73"/>
      <c r="F69" s="73"/>
      <c r="G69" s="73"/>
      <c r="H69" s="73"/>
      <c r="I69" s="73"/>
      <c r="J69" s="73"/>
      <c r="K69" s="73"/>
      <c r="L69" s="73"/>
      <c r="M69" s="73"/>
      <c r="N69" s="73"/>
      <c r="O69" s="73"/>
      <c r="P69" s="73"/>
      <c r="Q69" s="73"/>
      <c r="R69" s="73"/>
      <c r="S69" s="73"/>
    </row>
    <row r="70" spans="1:167" s="6" customFormat="1" ht="28.5" customHeight="1">
      <c r="A70" s="81" t="s">
        <v>21</v>
      </c>
      <c r="B70" s="81"/>
      <c r="C70" s="81"/>
      <c r="D70" s="71" t="s">
        <v>32</v>
      </c>
      <c r="E70" s="71"/>
      <c r="F70" s="71"/>
      <c r="G70" s="71"/>
      <c r="H70" s="71"/>
      <c r="I70" s="71"/>
      <c r="J70" s="71"/>
      <c r="K70" s="71"/>
      <c r="L70" s="71"/>
      <c r="M70" s="71"/>
      <c r="N70" s="71"/>
      <c r="O70" s="71"/>
      <c r="P70" s="71"/>
      <c r="Q70" s="71"/>
      <c r="R70" s="71"/>
      <c r="S70" s="71"/>
    </row>
    <row r="71" spans="1:167" s="6" customFormat="1">
      <c r="A71" s="16"/>
      <c r="B71" s="80"/>
      <c r="C71" s="80"/>
      <c r="D71" s="17"/>
      <c r="E71" s="37"/>
      <c r="F71" s="46"/>
      <c r="G71" s="17"/>
      <c r="H71" s="17"/>
      <c r="I71" s="17"/>
      <c r="J71" s="17"/>
      <c r="K71" s="17"/>
      <c r="L71" s="17"/>
      <c r="M71" s="17"/>
      <c r="N71" s="17"/>
      <c r="O71" s="17"/>
      <c r="P71" s="17"/>
      <c r="Q71" s="17"/>
      <c r="R71" s="61"/>
      <c r="S71" s="61"/>
    </row>
    <row r="72" spans="1:167" s="6" customFormat="1">
      <c r="A72" s="6" t="s">
        <v>44</v>
      </c>
      <c r="E72" s="5"/>
      <c r="F72" s="42"/>
      <c r="J72" s="12"/>
      <c r="R72" s="54"/>
      <c r="S72" s="54"/>
    </row>
    <row r="73" spans="1:167" s="18" customFormat="1">
      <c r="A73" s="11"/>
      <c r="B73" s="11"/>
      <c r="C73" s="12" t="s">
        <v>22</v>
      </c>
      <c r="E73" s="38"/>
      <c r="F73" s="47"/>
      <c r="G73" s="11" t="s">
        <v>23</v>
      </c>
      <c r="I73" s="11" t="s">
        <v>24</v>
      </c>
      <c r="J73" s="12"/>
      <c r="K73" s="19"/>
      <c r="L73" s="19"/>
      <c r="M73" s="19"/>
      <c r="N73" s="19"/>
      <c r="O73" s="19"/>
      <c r="P73" s="19"/>
      <c r="Q73" s="19"/>
      <c r="R73" s="11"/>
      <c r="S73" s="11"/>
    </row>
    <row r="74" spans="1:167" s="18" customFormat="1">
      <c r="A74" s="11"/>
      <c r="B74" s="11"/>
      <c r="C74" s="12"/>
      <c r="D74" s="11"/>
      <c r="E74" s="39"/>
      <c r="F74" s="48"/>
      <c r="G74" s="12"/>
      <c r="H74" s="11"/>
      <c r="I74" s="19"/>
      <c r="J74" s="12"/>
      <c r="K74" s="19"/>
      <c r="L74" s="19"/>
      <c r="M74" s="19"/>
      <c r="N74" s="19"/>
      <c r="O74" s="19"/>
      <c r="P74" s="19"/>
      <c r="Q74" s="19"/>
      <c r="R74" s="11"/>
      <c r="S74" s="11"/>
    </row>
    <row r="75" spans="1:167" s="18" customFormat="1">
      <c r="A75" s="11"/>
      <c r="B75" s="11"/>
      <c r="C75" s="12"/>
      <c r="D75" s="6" t="s">
        <v>94</v>
      </c>
      <c r="E75" s="5"/>
      <c r="F75" s="42"/>
      <c r="G75" s="12"/>
      <c r="H75" s="11"/>
      <c r="I75" s="19"/>
      <c r="J75" s="12"/>
      <c r="K75" s="19"/>
      <c r="L75" s="19"/>
      <c r="M75" s="19"/>
      <c r="N75" s="19"/>
      <c r="O75" s="19"/>
      <c r="P75" s="19"/>
      <c r="Q75" s="19"/>
      <c r="R75" s="11"/>
      <c r="S75" s="11"/>
    </row>
    <row r="76" spans="1:167">
      <c r="A76" s="10"/>
      <c r="B76" s="12"/>
      <c r="C76" s="12"/>
      <c r="D76" s="12"/>
      <c r="E76" s="40"/>
      <c r="F76" s="49"/>
      <c r="G76" s="11"/>
      <c r="H76" s="10"/>
      <c r="I76" s="12"/>
      <c r="J76" s="12"/>
      <c r="K76" s="12"/>
      <c r="L76" s="12"/>
      <c r="M76" s="12"/>
      <c r="N76" s="12"/>
      <c r="O76" s="12"/>
      <c r="P76" s="12"/>
      <c r="Q76" s="12"/>
      <c r="R76" s="11"/>
      <c r="S76" s="11"/>
    </row>
  </sheetData>
  <autoFilter ref="A12:FK46">
    <filterColumn colId="7"/>
  </autoFilter>
  <mergeCells count="55">
    <mergeCell ref="U10:U11"/>
    <mergeCell ref="T10:T11"/>
    <mergeCell ref="J10:J11"/>
    <mergeCell ref="A9:S9"/>
    <mergeCell ref="A10:A11"/>
    <mergeCell ref="H10:H11"/>
    <mergeCell ref="I10:I11"/>
    <mergeCell ref="K10:K11"/>
    <mergeCell ref="S10:S11"/>
    <mergeCell ref="L10:Q10"/>
    <mergeCell ref="R10:R11"/>
    <mergeCell ref="A50:C50"/>
    <mergeCell ref="D50:S50"/>
    <mergeCell ref="D55:S55"/>
    <mergeCell ref="D49:S49"/>
    <mergeCell ref="A49:C49"/>
    <mergeCell ref="B71:C71"/>
    <mergeCell ref="D70:S70"/>
    <mergeCell ref="D68:S68"/>
    <mergeCell ref="D69:S69"/>
    <mergeCell ref="A68:C68"/>
    <mergeCell ref="A69:C69"/>
    <mergeCell ref="A70:C70"/>
    <mergeCell ref="A64:C64"/>
    <mergeCell ref="A65:C65"/>
    <mergeCell ref="A52:C52"/>
    <mergeCell ref="D52:S52"/>
    <mergeCell ref="A53:C53"/>
    <mergeCell ref="A56:C56"/>
    <mergeCell ref="A57:C57"/>
    <mergeCell ref="D61:S61"/>
    <mergeCell ref="D62:S62"/>
    <mergeCell ref="A63:C63"/>
    <mergeCell ref="D59:S59"/>
    <mergeCell ref="D56:S56"/>
    <mergeCell ref="D60:S60"/>
    <mergeCell ref="D58:S58"/>
    <mergeCell ref="D57:S57"/>
    <mergeCell ref="D53:S53"/>
    <mergeCell ref="D67:S67"/>
    <mergeCell ref="D64:S64"/>
    <mergeCell ref="D65:S65"/>
    <mergeCell ref="B10:G10"/>
    <mergeCell ref="A66:C66"/>
    <mergeCell ref="A67:C67"/>
    <mergeCell ref="A58:C58"/>
    <mergeCell ref="A59:C59"/>
    <mergeCell ref="A60:C60"/>
    <mergeCell ref="A61:C61"/>
    <mergeCell ref="A62:C62"/>
    <mergeCell ref="A51:C51"/>
    <mergeCell ref="D51:S51"/>
    <mergeCell ref="A55:C55"/>
    <mergeCell ref="D66:S66"/>
    <mergeCell ref="D63:S63"/>
  </mergeCells>
  <phoneticPr fontId="2" type="noConversion"/>
  <pageMargins left="0.19685039370078741" right="0.19685039370078741" top="0.19685039370078741" bottom="0.39370078740157483" header="0.51181102362204722" footer="0.19685039370078741"/>
  <pageSetup paperSize="9" scale="43" fitToHeight="300"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Форма оферты</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dkononov</cp:lastModifiedBy>
  <cp:lastPrinted>2013-09-16T06:14:05Z</cp:lastPrinted>
  <dcterms:created xsi:type="dcterms:W3CDTF">2004-11-15T07:44:11Z</dcterms:created>
  <dcterms:modified xsi:type="dcterms:W3CDTF">2015-03-02T13:00:24Z</dcterms:modified>
</cp:coreProperties>
</file>